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defaultThemeVersion="166925"/>
  <mc:AlternateContent xmlns:mc="http://schemas.openxmlformats.org/markup-compatibility/2006">
    <mc:Choice Requires="x15">
      <x15ac:absPath xmlns:x15ac="http://schemas.microsoft.com/office/spreadsheetml/2010/11/ac" url="D:\OneDrive\PhD\_publications\Expressive\2018\supplementary\"/>
    </mc:Choice>
  </mc:AlternateContent>
  <xr:revisionPtr revIDLastSave="42" documentId="11_505A9E3BD51BCB9AD75772EEAD8F287EE9525E43" xr6:coauthVersionLast="33" xr6:coauthVersionMax="33" xr10:uidLastSave="{192BF0DC-4CDA-43CA-9EDF-220EF32DA3B7}"/>
  <bookViews>
    <workbookView xWindow="0" yWindow="0" windowWidth="28800" windowHeight="11625" xr2:uid="{00000000-000D-0000-FFFF-FFFF00000000}"/>
  </bookViews>
  <sheets>
    <sheet name="Questionnaire Responses" sheetId="1" r:id="rId1"/>
    <sheet name="Summary" sheetId="2" r:id="rId2"/>
  </sheets>
  <calcPr calcId="179017"/>
</workbook>
</file>

<file path=xl/calcChain.xml><?xml version="1.0" encoding="utf-8"?>
<calcChain xmlns="http://schemas.openxmlformats.org/spreadsheetml/2006/main">
  <c r="E38" i="2" l="1"/>
  <c r="I32" i="2"/>
  <c r="H32" i="2"/>
  <c r="G32" i="2"/>
  <c r="F32" i="2"/>
  <c r="E32" i="2"/>
  <c r="D32" i="2"/>
  <c r="B32" i="2"/>
  <c r="I30" i="2"/>
  <c r="H30" i="2"/>
  <c r="G30" i="2"/>
  <c r="F30" i="2"/>
  <c r="E30" i="2"/>
  <c r="D30" i="2"/>
  <c r="B30" i="2"/>
  <c r="I28" i="2"/>
  <c r="H28" i="2"/>
  <c r="G28" i="2"/>
  <c r="F28" i="2"/>
  <c r="E28" i="2"/>
  <c r="D28" i="2"/>
  <c r="B28" i="2"/>
  <c r="I26" i="2"/>
  <c r="H26" i="2"/>
  <c r="G26" i="2"/>
  <c r="F26" i="2"/>
  <c r="E26" i="2"/>
  <c r="D26" i="2"/>
  <c r="B26" i="2"/>
  <c r="I24" i="2"/>
  <c r="H24" i="2"/>
  <c r="G24" i="2"/>
  <c r="F24" i="2"/>
  <c r="E24" i="2"/>
  <c r="D24" i="2"/>
  <c r="B24" i="2"/>
  <c r="I23" i="2"/>
  <c r="H23" i="2"/>
  <c r="G23" i="2"/>
  <c r="F23" i="2"/>
  <c r="E23" i="2"/>
  <c r="D23" i="2"/>
  <c r="B23" i="2"/>
  <c r="I22" i="2"/>
  <c r="H22" i="2"/>
  <c r="G22" i="2"/>
  <c r="F22" i="2"/>
  <c r="E22" i="2"/>
  <c r="D22" i="2"/>
  <c r="B22" i="2"/>
  <c r="I21" i="2"/>
  <c r="H21" i="2"/>
  <c r="G21" i="2"/>
  <c r="F21" i="2"/>
  <c r="E21" i="2"/>
  <c r="D21" i="2"/>
  <c r="B21" i="2"/>
  <c r="I20" i="2"/>
  <c r="H20" i="2"/>
  <c r="G20" i="2"/>
  <c r="F20" i="2"/>
  <c r="E20" i="2"/>
  <c r="D20" i="2"/>
  <c r="B20" i="2"/>
  <c r="I17" i="2"/>
  <c r="H17" i="2"/>
  <c r="G17" i="2"/>
  <c r="F17" i="2"/>
  <c r="E17" i="2"/>
  <c r="D17" i="2"/>
  <c r="B17" i="2"/>
  <c r="I15" i="2"/>
  <c r="H15" i="2"/>
  <c r="G15" i="2"/>
  <c r="F15" i="2"/>
  <c r="E15" i="2"/>
  <c r="D15" i="2"/>
  <c r="B15" i="2"/>
  <c r="I13" i="2"/>
  <c r="H13" i="2"/>
  <c r="G13" i="2"/>
  <c r="F13" i="2"/>
  <c r="E13" i="2"/>
  <c r="D13" i="2"/>
  <c r="B13" i="2"/>
  <c r="I11" i="2"/>
  <c r="H11" i="2"/>
  <c r="G11" i="2"/>
  <c r="F11" i="2"/>
  <c r="E11" i="2"/>
  <c r="D11" i="2"/>
  <c r="B11" i="2"/>
  <c r="I3" i="2"/>
  <c r="H3" i="2"/>
  <c r="G3" i="2"/>
  <c r="F3" i="2"/>
  <c r="E3" i="2"/>
  <c r="D3" i="2"/>
  <c r="B3" i="2"/>
</calcChain>
</file>

<file path=xl/sharedStrings.xml><?xml version="1.0" encoding="utf-8"?>
<sst xmlns="http://schemas.openxmlformats.org/spreadsheetml/2006/main" count="354" uniqueCount="246">
  <si>
    <t>Participants</t>
  </si>
  <si>
    <t>std dev</t>
  </si>
  <si>
    <t>25th quartile</t>
  </si>
  <si>
    <t>75th quartile</t>
  </si>
  <si>
    <t>median</t>
  </si>
  <si>
    <t>min</t>
  </si>
  <si>
    <t>max</t>
  </si>
  <si>
    <t>3 - How many years of experience do you have in your industry?</t>
  </si>
  <si>
    <t>Timestamp</t>
  </si>
  <si>
    <t>1 - What are you?</t>
  </si>
  <si>
    <t>2 - In which industry do you work in?</t>
  </si>
  <si>
    <t>4 - Have you used the watercolor renderer or a beta version of MNPR before?</t>
  </si>
  <si>
    <t>5 - How experienced are you using traditional watercolors</t>
  </si>
  <si>
    <t xml:space="preserve">6 - How experienced are you using NPR solutions? </t>
  </si>
  <si>
    <t>7 - How experienced are you using Autodesk Maya</t>
  </si>
  <si>
    <t>8 - Full name</t>
  </si>
  <si>
    <t>1 - How many hours did you spend testing out MNPR?</t>
  </si>
  <si>
    <t xml:space="preserve">    - Style presets and global control (style and conf tool in the MNPR shelf)</t>
  </si>
  <si>
    <t xml:space="preserve">    -&gt; How can we improve upon style presets and global control?</t>
  </si>
  <si>
    <t xml:space="preserve">    - Material presets and material control (mPre and mat tool in the MNPR shelf)</t>
  </si>
  <si>
    <t xml:space="preserve">    -&gt; How can we improve upon material presets and material control?</t>
  </si>
  <si>
    <t xml:space="preserve">    - Material effect control - NoiseFX (nFx tool in the MNPR shelf)</t>
  </si>
  <si>
    <t xml:space="preserve">    -&gt; How can we improve upon material effect control - NoiseFX?</t>
  </si>
  <si>
    <t xml:space="preserve">    - Vertex effect control - PaintFX (pFx tool in the MNPR shelf)</t>
  </si>
  <si>
    <t xml:space="preserve">    -&gt; How can we improve upon vertex effect control - PaintFX?</t>
  </si>
  <si>
    <t xml:space="preserve">    - Proxy control</t>
  </si>
  <si>
    <t xml:space="preserve">    -&gt; How can we improve upon proxy control?</t>
  </si>
  <si>
    <t>3 - What was your stylization workflow?</t>
  </si>
  <si>
    <t>4 - Why did you find a specific level of control MOST useful?</t>
  </si>
  <si>
    <t>5 - Why did you find a specific level of control LEAST useful?</t>
  </si>
  <si>
    <t>6 - What limitations did you encounter, regarding the interaction with the stylization?</t>
  </si>
  <si>
    <t>7 - What other level of control or tool would you have benefited from?</t>
  </si>
  <si>
    <t>1 - What was your stylistic goal using MNPR?</t>
  </si>
  <si>
    <t>2 - Did MNPR help achieve your stylistic goal?</t>
  </si>
  <si>
    <t>3 - What prevented MNPR from helping you achieve your stylistic goal?</t>
  </si>
  <si>
    <t>4 - Did the range of control benefit your stylization process?</t>
  </si>
  <si>
    <t>5 - Would you consider using MNPR for your stylized renders in the future?</t>
  </si>
  <si>
    <t>6 - How do you normally approach stylized rendering?</t>
  </si>
  <si>
    <t>7 - Would you have achieved your desired stylization faster using MNPR than the approach you normally use?</t>
  </si>
  <si>
    <t>9 - Do you wish to remain anonymous in the published survey data?</t>
  </si>
  <si>
    <t>avg</t>
  </si>
  <si>
    <t>Technical artist</t>
  </si>
  <si>
    <t>Animation, Game</t>
  </si>
  <si>
    <t>I have tested earlier versions</t>
  </si>
  <si>
    <t>Colour Blocking, Smudging &amp; Detailing</t>
  </si>
  <si>
    <t>The reason being that it spared me from worrying about light setup’s, advanced render settings and displacement/normal maps.</t>
  </si>
  <si>
    <t xml:space="preserve"> I would advice an more granular option to place your lines where there’s a clear change in colour, where there’s a cast shadow or where there’s a hard break in the model.</t>
  </si>
  <si>
    <t>Need more filters</t>
  </si>
  <si>
    <t>a specif camera with appropriate properties to the stylization</t>
  </si>
  <si>
    <t>https://www.artstation.com/artwork/YGyaX</t>
  </si>
  <si>
    <t>need more options</t>
  </si>
  <si>
    <t>zbrush, photoshop, substance designer, substance painter, render( arnold, redshift)</t>
  </si>
  <si>
    <t>Artist</t>
  </si>
  <si>
    <t>Animation</t>
  </si>
  <si>
    <t>design with research based on real watercolour works, followed by modelling and trial and errors.</t>
  </si>
  <si>
    <t>It gave me the ability to fine tune areas that I initially overlooked in the earlier build of MNPR, thus allowing me to achieve results that are closer to what has been envisioned.</t>
  </si>
  <si>
    <t xml:space="preserve">Having too many levels of controls sometimes tends to cause me to lose focus on the overall big picture of the final product. </t>
  </si>
  <si>
    <t>The versions of Maya that it was available for.</t>
  </si>
  <si>
    <t xml:space="preserve">I've yet to really dwell deep into the system to have this opinion. </t>
  </si>
  <si>
    <t>General watercolour styles befitting of children's books or animations.</t>
  </si>
  <si>
    <t>Yes</t>
  </si>
  <si>
    <t>I am currently using the framework for a project</t>
  </si>
  <si>
    <t>Shad Bradbury</t>
  </si>
  <si>
    <t xml:space="preserve">The big thing for me is the ability to blur and roughen the edges.  There seems to be a lot of control to blur, but less to break the edge, we'll see how though how things work when animated, we haven't work with that yet.   Also, we're not exactly sure yet, but we are thinking we may need a control to animate the paper texture....But as we learn maybe not.
</t>
  </si>
  <si>
    <t>We haven't really dug into this yet.</t>
  </si>
  <si>
    <t>Not at all</t>
  </si>
  <si>
    <t xml:space="preserve">We found it difficult sometimes figuring out what the noise control was doing.  There may be a way to better clarify what is happening with the noiseFX.  But maybe it's a learning curve on our part.  </t>
  </si>
  <si>
    <t>users</t>
  </si>
  <si>
    <t>We had a few issues that we already discussed.  Besides that I'm not entirely sure I love the way the controls work.  I think I would prefer a fixed value system.  So I can mentally think, "4 wasn't strong enough, maybe a 8, no that was to strong maybe a 6.  Right now you move the slider up, it adds, and kicks the slider back to it's central location afterwards.  I find this a bit confusing and I find myself wanting to know where/how far i've gone and where i'm at.  It's definitely a learning curve for us.</t>
  </si>
  <si>
    <t>So far looks great</t>
  </si>
  <si>
    <t>We just jumped in, we started with the blue-ish texture and found ourselves zero-ing out everything at first, and then slowly start adding things back to understand what they did.  After I watched your process video and that was helpful and similar to what we ended up doing.</t>
  </si>
  <si>
    <t>The blur, gaps and overlaps seem to work best when specifically applied</t>
  </si>
  <si>
    <t xml:space="preserve">Edge distortion is something we're still figuring out.  </t>
  </si>
  <si>
    <t>We're worried about getting specific lighting, especially dark scenes.</t>
  </si>
  <si>
    <t>There is a lot of control which is awesome and we're still figuring it out... We will be using Renderman and I have a feeling there will be some specific lights that we will/would love to use with MNPR.</t>
  </si>
  <si>
    <t>Our main goal is to take out the "math" that 3d inevitable gives it's images.  Most of this I think comes from the edge of the models and MNPR does a great job of removing this.  The struggle is going to be able to get back some of the detail that makes 3d so great.</t>
  </si>
  <si>
    <t>still working with it :)</t>
  </si>
  <si>
    <t>No</t>
  </si>
  <si>
    <t>Animation, VFX, Academia</t>
  </si>
  <si>
    <t>Using cards and volumes with proxy.</t>
  </si>
  <si>
    <t>easy to isolate object for painting</t>
  </si>
  <si>
    <t>Don't like the results</t>
  </si>
  <si>
    <t>Painting directly on objects with brush is difficult to control, doesn't feel like painting in traditional sense.</t>
  </si>
  <si>
    <t>A tool for vignette</t>
  </si>
  <si>
    <t>Heavily stylized watercolour.</t>
  </si>
  <si>
    <t>Haven't found out a way to do it.</t>
  </si>
  <si>
    <t>Engineer</t>
  </si>
  <si>
    <t>Double clicking Icon to load a preset</t>
  </si>
  <si>
    <t>It seems to take long time to see the result. The shorter, the better.</t>
  </si>
  <si>
    <t>The icon shape should be changed base on the on/off status.</t>
  </si>
  <si>
    <t xml:space="preserve">Show which control that I'm currently working on. </t>
  </si>
  <si>
    <t>Previously we were using AfterEffects.  MNPR can save our time.</t>
  </si>
  <si>
    <t>High level control is crucial since it affects whole image style.</t>
  </si>
  <si>
    <t>Control on vertex is not always necessary.</t>
  </si>
  <si>
    <t>I want to have clear contour on the image. Edge darkening is not enough.</t>
  </si>
  <si>
    <t xml:space="preserve">Clear contour with width to be controlled. </t>
  </si>
  <si>
    <t>animation with watercolor as if on picture book.</t>
  </si>
  <si>
    <t>Composite many images rendered with noise and textures.</t>
  </si>
  <si>
    <t>Animation, Academia</t>
  </si>
  <si>
    <t>I think this tool is very useful and well devolved easy to use</t>
  </si>
  <si>
    <t>I had problem adapting to the light model of the mnpr the view from viewport to mnpr .
The view drastically change once you introduce the new materials ;the system is constructed with the assumption that the user will start in mnpr viewpoint from scratch, witch might not be the case for all project and workflow ;also the introduction of the shader fx steepen the learning curve for the user .
The shader is very flexible but requires you to dig much into the node editor I thing great effort has been done in making many attributes explicit so I think extra implementation is only a matter of time</t>
  </si>
  <si>
    <t>As the system strength  rely on  highly art directed inputs I found this implementation only of marginal use</t>
  </si>
  <si>
    <t>This is usefully but will remain a highly laborious process by his very nature also values are still hard to tweak more multiplier wold be desirable I had problems as sometimes the effects stop working and they do not worked on selection as show in the tutorial</t>
  </si>
  <si>
    <t>Proxy is an extremely useful addition that speeds up workflow 
Improvement could come with an automatic bounding box detection and procedural effects could by applied directly to this so no need to create additional objects need sto be create</t>
  </si>
  <si>
    <t xml:space="preserve">I start with the configuration node after that I tend to jump star tight to proxy and the materials
I use all referenced assets that seems to work almost well with some hiccups </t>
  </si>
  <si>
    <t xml:space="preserve">Configuration node and proxy are my favorite tools because give me a fast result without asking me to change too much of my work flow
They are also very easy to understand </t>
  </si>
  <si>
    <t>The noise effects I found are a good idea on paper but as I feels add just some general effects that are not so useful in my workflow and create noise that is not art directed but just noise</t>
  </si>
  <si>
    <t xml:space="preserve">To be fair the system is quite well thought out
Main limitation is lighting as seems a bit counter intuitive spot light does not work as well as ambient and directional light
I think the system  offers great opportunities especially if you are familiar with traditional water color painting 
For still image the system is fantastic as soon as camera move and animation are introduced the variable to consider are very big so a good understanding of the sistem is necessary in order to get interesting results </t>
  </si>
  <si>
    <t>Would have been nice to see how other styles will work on the same image</t>
  </si>
  <si>
    <t xml:space="preserve">I actually wanted to experiment and see how I could adapt this system to my own project that uses traditional viewport techniques </t>
  </si>
  <si>
    <t>My knowledge of shader Fx and lighting is not as advanced as in other areas of cg so I had difficulties to achieve my results in a reasonable timeframe</t>
  </si>
  <si>
    <t>Student</t>
  </si>
  <si>
    <t>perhaps having more presets would help. more overall looks as well as maybe combining shaders.</t>
  </si>
  <si>
    <t>have more presets. For it rendering in real time, maybe imitating more real-time renders such as unity. rather than using the viewport, can render in hardware 2.0 or something else so its almost real-time and so can store a lot more information.</t>
  </si>
  <si>
    <t>Have perhaps more custom made maps</t>
  </si>
  <si>
    <t>I have not played around with this control very much so i dont know.</t>
  </si>
  <si>
    <t>I didnt have a workflow, as i was experimenting, but i focused mostly on the colorwork and trying to plug in maps, and then trying to understand the lighting.</t>
  </si>
  <si>
    <t>because certain controls adjust things that are a lot more noticable</t>
  </si>
  <si>
    <t>I could not notice a difference when moving control. this could be due to other controls not being moved and so nothing changed. (would be good to have a description for each control somewhere)</t>
  </si>
  <si>
    <t>when trying to reproduce a more flat stylized look. the watercolor look kept the 3d look a lot, which i was trying to get rid of.</t>
  </si>
  <si>
    <t>an outline, like a toon outline.</t>
  </si>
  <si>
    <t>imitating traditional flat watercolor look</t>
  </si>
  <si>
    <t>i could not manage to make it look flatter in terms of perspective, but probably was my fault not MNPR</t>
  </si>
  <si>
    <t>i breakdown the concept by understanding the shading and the lighting.</t>
  </si>
  <si>
    <t>Rating scale (1-5): No experience   -   Minimal experience   -   Limited experience   -   Experienced   -   Highly experienced</t>
  </si>
  <si>
    <t>Fixed paper pattern</t>
  </si>
  <si>
    <t xml:space="preserve">I think it would be better to hint the user that by changing global control it will affect certain other lower level control. It is a bit confusing in this area. </t>
  </si>
  <si>
    <t>so far it is fine for me, but I do hope there will be more other style beside watercolor. For example crosshatching, oil painting and so on.</t>
  </si>
  <si>
    <t xml:space="preserve">Just maybe find a smoother painting solution, sometime it seems jagged. </t>
  </si>
  <si>
    <t>Same to find a smoother painting solution.</t>
  </si>
  <si>
    <t>Sorry, I still haven't make this useful in my workflow, so cant give any feed back.</t>
  </si>
  <si>
    <t>Basically just following how the default workflow being set to user and go for finer detail if the global does not give me desired result.</t>
  </si>
  <si>
    <t>Vertex effect control is a good finer detailing.</t>
  </si>
  <si>
    <t>Proxy control, to me it is just an extra freedom. Without it, you can still achieve your desire look.</t>
  </si>
  <si>
    <t>The ability to render out different passes for post compositing.For example line,highlight and so.</t>
  </si>
  <si>
    <t xml:space="preserve">A paper texture generator maybe? </t>
  </si>
  <si>
    <t>All kind of hand painting art style.</t>
  </si>
  <si>
    <t xml:space="preserve">Currently it is more toward watercolor. </t>
  </si>
  <si>
    <t>I have a rather complicated workflow using the less technical aspect from maya and more rely on post like Photoshop. Basically I think of a few required passes for me to achieve the look and I render it out and run some filter on them in the post and composite it. You can take a look if you are interested. But to be honest it still look more 3D than those hand painted 2D. https://www.youtube.com/watch?v=2h4OsWrbQAA&amp;t=10s</t>
  </si>
  <si>
    <t>Doug Vitarelli</t>
  </si>
  <si>
    <t xml:space="preserve">I played around a lot with the look, starting with the Pony preset, on 1 scene in my animated short. When I was happy I saved it. Next I created all the shaders on the models and then I opened all my scenes and replaced the references with the new MNPR shaded models. Then I tweaked various shading attributes until I was happy with the look and rendered out the scene. Lastly I went back to some scenes that didn't match the look I wanted and tweaked the settings. </t>
  </si>
  <si>
    <t>Highlight control. Would like more of it.</t>
  </si>
  <si>
    <t>The layers, because I didn't use them.</t>
  </si>
  <si>
    <t>Transparency.</t>
  </si>
  <si>
    <t>I would have liked more color bleeding, especially between the object and the background. It is a great tool and I might just have to figure it out better.</t>
  </si>
  <si>
    <t>To make 3D look like a watercolor painting.</t>
  </si>
  <si>
    <t>Time. I just need more time to finesse the animations.</t>
  </si>
  <si>
    <t>Ang Qing Sheng</t>
  </si>
  <si>
    <t>I think it is working great as it is. Global settings are best presented this way currently as far as I would like to have it.</t>
  </si>
  <si>
    <t>I also have no major problems with the shaders as of now, until I do more with it.</t>
  </si>
  <si>
    <t>This really gets the scene to look right, which I appreciate.</t>
  </si>
  <si>
    <t>This is the tool that I pay most attention to, because I paint traditional watercolours and does 2D-looking-3D by painting in the vertices. It kind of still takes some time to achieve what I can do with one stroke of paint, for example, things like mixing on a palette partially before painting it directly on paper, and leaving part of the blending to happen on the paper itself. The dry brush techniques that I do on paper are also quite dependent on the original mesh, so if I want to create splatters beyond a mesh, I kind of have to create additional planes around it. I think with VR painting being more and more popular, some workflow could be derived from there.</t>
  </si>
  <si>
    <t>I haven't quite work with bigger scenes, but I think this is a great solution to achieving certain effects.</t>
  </si>
  <si>
    <t>I was following your workflow for most part of it. It might take me longer to work out a workflow for myself, but I sure am thinking of workflows closer to VR painting.</t>
  </si>
  <si>
    <t>As mentioned above about the vertex controls.</t>
  </si>
  <si>
    <t>I haven't found anything not useful because of my limited usage.</t>
  </si>
  <si>
    <t xml:space="preserve">Achieving more complex colour blending and variations with a slight play of accident across meshes... </t>
  </si>
  <si>
    <t>I just need more time to mess with this so I could find other ways to play around with the tool. But thanks so much for it, can't wait to match it with possible projects of mine.</t>
  </si>
  <si>
    <t>https://www.facebook.com/aqsrelax/media_set?set=a.403342711296.177161.549936296&amp;type=3
(Requires login to facebook)
I don't have a goal actually, I'm more trying to see what the tool can create. I'm less interested in making it look like real watercolour, but more of what sort of new look could be possible.</t>
  </si>
  <si>
    <t>Image level, looking at how light could fall and what kind of rendering is required. Splitting into layers for post usually necessary.</t>
  </si>
  <si>
    <t>Base modeling-used default NPR material-Basic lighting</t>
  </si>
  <si>
    <t>Noise control was wonderful for extra texturing effects</t>
  </si>
  <si>
    <t>Oil paint was not working</t>
  </si>
  <si>
    <t>Maya was crashing frequently and was helpful to add more control to render settings</t>
  </si>
  <si>
    <t>more control to render settings</t>
  </si>
  <si>
    <t>I went for a simple traditional water color effect by keeping most of the style settings keeping the same and maya was crashing frequently</t>
  </si>
  <si>
    <t>did not really use this one</t>
  </si>
  <si>
    <t>i tried a plug and play approach... load preset and then adjust it</t>
  </si>
  <si>
    <t>npr config had the most direct visual result</t>
  </si>
  <si>
    <t>npr fx</t>
  </si>
  <si>
    <t>mainly rendering and previewing final output renders</t>
  </si>
  <si>
    <t>i think the rendering/playblasting is very unclear. it does not show a progress bar and i also had different results from what was in my view port vs what got rendered out.</t>
  </si>
  <si>
    <t>to get a distinct watercolour render to my animation.</t>
  </si>
  <si>
    <t>as i usually don't render it was a bit of searching for me... i felt it could be valuable but having a more direct sense of input vs result and easy preview render would help i feel.</t>
  </si>
  <si>
    <t xml:space="preserve">i usually don't render. </t>
  </si>
  <si>
    <t>Martyn Daniel</t>
  </si>
  <si>
    <t>Global settings, apply preset, tweak with painting</t>
  </si>
  <si>
    <t>Edge bleed</t>
  </si>
  <si>
    <t>Noise</t>
  </si>
  <si>
    <t>Very fine control but that’s probably due to low poly model</t>
  </si>
  <si>
    <t>None that I can think of at this time</t>
  </si>
  <si>
    <t>Watercolour ‘look’</t>
  </si>
  <si>
    <t>Works perfectly for my needs</t>
  </si>
  <si>
    <t xml:space="preserve">In post. Real-time viewport incredibly valuable! </t>
  </si>
  <si>
    <t>Animation, Film</t>
  </si>
  <si>
    <t>Presets: The setup is fairly simple but I think it's all it needs to be. I imagine that if you had a lot of presets it might get a little unwieldy, so perhaps some way to organise or filter presets, but at this point it is sufficient.
Global Control: Controls are fairly clear. Some of the terminology is more technical than it needs to be ("substrate" could just be "paper" or "surface"), but not excessively so.</t>
  </si>
  <si>
    <t>Presets: Similar to the style presets this probably needs some method of organisation. This, in particular, could get out of hand quite quickly as a scene could have a large number of materials.
Material: The mat button and the watercolour material both seem fine.</t>
  </si>
  <si>
    <t>Once you understand the concept this works well. It's a little confusing that it puts Maya into some sort of brush tool when you click the icon. I came back to this some days after watching the tutorial videos and I'd forgotten that NoiseFX could not be brushed onto the mesh. I wasted some time trying to use the brush to apply the effect before going back to the tutorial to see what I was doing wrong. When used as intended it's quite a good tool, but it's not intuitively obvious how its intended to be used.</t>
  </si>
  <si>
    <t>This is clearer and is obviously the panel I thought I was on when trying to use the NoiseFX earlier. Tools all work well and are largely intuitive. The only thing which is not immediately clear is that the green and red diamonds are for keying.</t>
  </si>
  <si>
    <t>There appears to be a bug whereby if I assign the proxy shader to an object it gets assigned to all objects that have that same material.
It would be nice if there were attributes for the different effects that a proxy can influence on the proxy material itself so that you could dial in some quick values if you only want very course effects. I understand that would mean needing a different material for each proxy, which may not be desirable, but the Maya paradigm is to adjust settings through the attribute editor in the first case and its a little counter-intuitive that not all settings for the proxy are available there.</t>
  </si>
  <si>
    <t>I think what appears to be the intended workflow is also the most practicable. Effectively moving along the shelf from left to right, starting with the most global settings and moving to the most local.</t>
  </si>
  <si>
    <t>I found the global style settings most useful, though this was because I was partly evaluating MNPR as a viewport shader that could be applied to an existing scene to create an effect without the need to apply specific materials or other finer grained manipulation. The ability to turn on a viewport renderer and get some level of styalisation is really useful.</t>
  </si>
  <si>
    <t>I think the NoiseFX are the least useful, as it seems like they're only providing another way to adjust settings at a material level. Saying that it does provide a nice visual way of tweaking those settings.</t>
  </si>
  <si>
    <t>There are no unexpected limitations in the styalisation process. The most obvious current limitation is that MNPR only provides watercolor styalisation, but I understand that that is not the long term intention.
Outside the styalisation workflow, it is a little frustrating that MNPR doesn't work with Maya's default playblaster. A lot of studios already have playblasting tools in place which are heavily integrated into their pipelines and the need to use a specialised playblaster is a definite drawback.</t>
  </si>
  <si>
    <t>Again, within the styalisation workflow I think the tools provided are more than sufficient.
Personally, I'd like more low level tools that provide a framework to create entirely different styalisations (ie, a method to create "oil" style teased in the config panel). I realise this is a more a technical tool than an artist tool and a whole other level of control compared to what currently exists, but in the long term it would be incredibly powerful.</t>
  </si>
  <si>
    <t>2 - Based on your experience using MNPR, please rate the following levels of control:</t>
  </si>
  <si>
    <t>Honestly, I was probably trying to achieve something other than what was intended as I wanted to see how far MNPR could be stretched and what effects other than watercolour I could get out of it. Ideally, I was trying to achieve something more hand-drawn and while I didn't quite get what I was after I was impressed with what I could get even limited to just the watercolor style.</t>
  </si>
  <si>
    <t>Rating scale (1-5): Not useful   -   Of little use   -   Sometimes useful   -   Useful   -   Highly useful</t>
  </si>
  <si>
    <t>Even though I said I didn't get what I was after, I was aware going in that what I was after isn't what MNPR does at the moment. If I was after any sort of watercolour style I think MNPR would nail it perfectly, and I can see that going forward it has the potential to be equally powerful for other styalisations.</t>
  </si>
  <si>
    <t>We've been looking for a good tools for this for a while. Right now we use the built in toon effects in Maya, but they're quite heavy and fiddly. We've also looked at different CGFX shaders, and Nuke or After Effects post processing. None of these solutions is very satisfactory.</t>
  </si>
  <si>
    <t>There may be some bugs when I move the selection in style conf.</t>
  </si>
  <si>
    <t xml:space="preserve">Assigning the material and texture of background and then character ---&gt;paintFX---&gt;NoiseFX---&gt;proxy </t>
  </si>
  <si>
    <t xml:space="preserve">It likes painting using watercolor. Very practical </t>
  </si>
  <si>
    <t>The material may be placed in Hypershade</t>
  </si>
  <si>
    <t>may be assigning the motion blur</t>
  </si>
  <si>
    <t>Maybe ShaderFX</t>
  </si>
  <si>
    <t>Making a watercolor-style animation</t>
  </si>
  <si>
    <t>Animation, Game, Academia</t>
  </si>
  <si>
    <t>Vinayak Teoh</t>
  </si>
  <si>
    <t>Perhaps grey out some controls when no object is selected in the scene. Maybe also create the option that says "Create New MNPR Material For Selected Object" or something similar, makes it a little more obvious on mPre does.</t>
  </si>
  <si>
    <t>It would be nice to have to work with graphics tablets and pressure sensitivity.</t>
  </si>
  <si>
    <t>1. Imagine an image or scene
2. Sketch said image or scene on paper
3. Prepare palette of colors and paint on sketch
4. Specify character, environment and effects specs
4. Carefully plan out what part on my model would I want to stylize, noting them down on paper
5. Model characters, environment &amp; create textures
6. Apply MNPR materials
7. Tweak NPR effects
8. Apply filters via proxies</t>
  </si>
  <si>
    <t>Ability to work in both material space and vertex space</t>
  </si>
  <si>
    <t>None of the controls were not useful in my workflow</t>
  </si>
  <si>
    <t>Natural form of interaction. Natural interaction like pressure sensitivity from pens will benefit illustrators who traditionally work on pen tabs or traditional mediums</t>
  </si>
  <si>
    <t>Pressure sensitivity</t>
  </si>
  <si>
    <t xml:space="preserve">
Backgrounds:
https://imgur.com/gallery/ObTio
https://i.pinimg.com/564x/b0/ec/7b/b0ec7b9f1af1a945fb5f1408b09c67b9.jpg
https://www.zerochan.net/57696
https://i.imgur.com/QUH9ttd.png
Colour blending effects:
https://i.pinimg.com/564x/16/a4/18/16a4187b1fea178679767b4d995090a4.jpg</t>
  </si>
  <si>
    <t>None</t>
  </si>
  <si>
    <t xml:space="preserve">Painting them directly on model via textures and using basic NPR shading. </t>
  </si>
  <si>
    <t>Animation, VFX</t>
  </si>
  <si>
    <t>Allow to export and import, start shading styles community.</t>
  </si>
  <si>
    <t>Allow to export and import, start shading materials community.</t>
  </si>
  <si>
    <t>just playing a bit with it</t>
  </si>
  <si>
    <t>just played with it for a bit, I will need more time to really answer this</t>
  </si>
  <si>
    <t>Some bugs regarding color menegment</t>
  </si>
  <si>
    <t>finding a concept development first than trying to solve it in a simple Technic as possible.</t>
  </si>
  <si>
    <t>Wei Tan</t>
  </si>
  <si>
    <t>When the cursor hovers over the channel names, let it shows an info box telling people what this channel/attribute controls.</t>
  </si>
  <si>
    <t>Same as above. The long list of attributes can be daunting sometimes.</t>
  </si>
  <si>
    <t>I think it is pretty easy to use.</t>
  </si>
  <si>
    <t>I followed the order of your tutorial.</t>
  </si>
  <si>
    <t>material</t>
  </si>
  <si>
    <t>Each of them is pretty important.</t>
  </si>
  <si>
    <t>Some glitches. But I don't think it has anything to do with your code. Also the output window full of codes keeps poping out, but that is fine.</t>
  </si>
  <si>
    <t>To create a 2D handdrawn look for my animation.</t>
  </si>
  <si>
    <t xml:space="preserve">When the model rotates the texture of the paper stays the same.e </t>
  </si>
  <si>
    <t>I used the toon shader, which is not satisfying.</t>
  </si>
  <si>
    <t>Start with global controls, work toward lower level control</t>
  </si>
  <si>
    <t>Biased toward higher levels of abstraction</t>
  </si>
  <si>
    <t>Still testing, but global controls yield pretty good initial results.  In my testing a lot of work was required to achieve satisfactory edge rendering</t>
  </si>
  <si>
    <t>Need better edge control and rendering control.  I also struggled a bit with the available range of controls to blend albedo textures and normals with the other paint effects.</t>
  </si>
  <si>
    <t>I struggled a bit with edge control.</t>
  </si>
  <si>
    <t xml:space="preserve">Greater control of distortion effects would be helpful. Better rendering controls and image sequence rendering would be helpful.  </t>
  </si>
  <si>
    <t>I want to achieve a more idiomatic, hand-drawn/painted stylization that's animatable.</t>
  </si>
  <si>
    <t>Custom RM shader and compositing workflow between Maya and After Effects, or Nuke.  Lately, I have been experimenting with a batched post-processing workflow in Photoshop that's very time consuming.</t>
  </si>
  <si>
    <t>Likert scale: Strongly disagree   -   Disagree   -   Neutral   -   Agree   -   Strongly agree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</si>
</sst>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4">
    <font>
      <sz val="10"/>
      <color rgb="FF000000"/>
      <name val="Arial"/>
    </font>
    <font>
      <sz val="10"/>
      <name val="Arial"/>
    </font>
    <font>
      <u/>
      <sz val="10"/>
      <color rgb="FF0000FF"/>
      <name val="Arial"/>
    </font>
    <font>
      <sz val="11"/>
      <color rgb="FF000000"/>
      <name val="Inconsolata"/>
    </font>
  </fonts>
  <fills count="3">
    <fill>
      <patternFill patternType="none"/>
    </fill>
    <fill>
      <patternFill patternType="gray125"/>
    </fill>
    <fill>
      <patternFill patternType="solid">
        <fgColor rgb="FFFFFFFF"/>
        <bgColor rgb="FFFFFFFF"/>
      </patternFill>
    </fill>
  </fills>
  <borders count="1">
    <border>
      <left/>
      <right/>
      <top/>
      <bottom/>
      <diagonal/>
    </border>
  </borders>
  <cellStyleXfs count="1">
    <xf numFmtId="0" fontId="0" fillId="0" borderId="0"/>
  </cellStyleXfs>
  <cellXfs count="9">
    <xf numFmtId="0" fontId="0" fillId="0" borderId="0" xfId="0" applyFont="1" applyAlignment="1"/>
    <xf numFmtId="0" fontId="1" fillId="0" borderId="0" xfId="0" applyFont="1" applyAlignment="1"/>
    <xf numFmtId="164" fontId="1" fillId="0" borderId="0" xfId="0" applyNumberFormat="1" applyFont="1" applyAlignment="1"/>
    <xf numFmtId="0" fontId="2" fillId="0" borderId="0" xfId="0" applyFont="1" applyAlignment="1"/>
    <xf numFmtId="0" fontId="3" fillId="2" borderId="0" xfId="0" applyFont="1" applyFill="1"/>
    <xf numFmtId="0" fontId="1" fillId="0" borderId="0" xfId="0" applyFont="1" applyAlignment="1"/>
    <xf numFmtId="0" fontId="0" fillId="0" borderId="0" xfId="0" applyFont="1" applyBorder="1" applyAlignment="1"/>
    <xf numFmtId="0" fontId="3" fillId="2" borderId="0" xfId="0" applyFont="1" applyFill="1" applyBorder="1"/>
    <xf numFmtId="0" fontId="1" fillId="0" borderId="0"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artstation.com/artwork/YGya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AG26"/>
  <sheetViews>
    <sheetView tabSelected="1" workbookViewId="0">
      <pane ySplit="1" topLeftCell="A2" activePane="bottomLeft" state="frozen"/>
      <selection pane="bottomLeft" activeCell="B15" sqref="B15"/>
    </sheetView>
  </sheetViews>
  <sheetFormatPr defaultColWidth="14.42578125" defaultRowHeight="15.75" customHeight="1"/>
  <cols>
    <col min="1" max="2" width="21.5703125" customWidth="1"/>
    <col min="3" max="3" width="33.28515625" customWidth="1"/>
    <col min="4" max="4" width="57.140625" customWidth="1"/>
    <col min="5" max="5" width="67.85546875" customWidth="1"/>
    <col min="6" max="6" width="51" customWidth="1"/>
    <col min="7" max="7" width="47.140625" customWidth="1"/>
    <col min="8" max="8" width="45" customWidth="1"/>
    <col min="9" max="9" width="27.85546875" customWidth="1"/>
    <col min="10" max="10" width="49.85546875" customWidth="1"/>
    <col min="11" max="11" width="67" customWidth="1"/>
    <col min="12" max="12" width="58.5703125" customWidth="1"/>
    <col min="13" max="13" width="71.140625" customWidth="1"/>
    <col min="14" max="14" width="63.42578125" customWidth="1"/>
    <col min="15" max="15" width="58.42578125" customWidth="1"/>
    <col min="16" max="16" width="59.28515625" customWidth="1"/>
    <col min="17" max="17" width="56.7109375" customWidth="1"/>
    <col min="18" max="18" width="57.5703125" customWidth="1"/>
    <col min="19" max="19" width="17.42578125" customWidth="1"/>
    <col min="20" max="20" width="43.28515625" customWidth="1"/>
    <col min="21" max="21" width="39" customWidth="1"/>
    <col min="22" max="22" width="53.7109375" customWidth="1"/>
    <col min="23" max="23" width="54" customWidth="1"/>
    <col min="24" max="24" width="74" customWidth="1"/>
    <col min="25" max="25" width="61.42578125" customWidth="1"/>
    <col min="26" max="26" width="41" customWidth="1"/>
    <col min="27" max="27" width="43.7109375" customWidth="1"/>
    <col min="28" max="28" width="64" customWidth="1"/>
    <col min="29" max="29" width="55.140625" customWidth="1"/>
    <col min="30" max="30" width="66.85546875" customWidth="1"/>
    <col min="31" max="31" width="49.5703125" customWidth="1"/>
    <col min="32" max="32" width="97.28515625" customWidth="1"/>
    <col min="33" max="39" width="21.5703125" customWidth="1"/>
  </cols>
  <sheetData>
    <row r="1" spans="1:33" ht="15.75" customHeight="1">
      <c r="A1" t="s">
        <v>8</v>
      </c>
      <c r="B1" t="s">
        <v>9</v>
      </c>
      <c r="C1" t="s">
        <v>10</v>
      </c>
      <c r="D1" t="s">
        <v>7</v>
      </c>
      <c r="E1" t="s">
        <v>11</v>
      </c>
      <c r="F1" t="s">
        <v>12</v>
      </c>
      <c r="G1" t="s">
        <v>13</v>
      </c>
      <c r="H1" t="s">
        <v>14</v>
      </c>
      <c r="I1" s="1" t="s">
        <v>15</v>
      </c>
      <c r="J1" t="s">
        <v>16</v>
      </c>
      <c r="K1" t="s">
        <v>17</v>
      </c>
      <c r="L1" t="s">
        <v>18</v>
      </c>
      <c r="M1" t="s">
        <v>19</v>
      </c>
      <c r="N1" t="s">
        <v>20</v>
      </c>
      <c r="O1" t="s">
        <v>21</v>
      </c>
      <c r="P1" t="s">
        <v>22</v>
      </c>
      <c r="Q1" t="s">
        <v>23</v>
      </c>
      <c r="R1" t="s">
        <v>24</v>
      </c>
      <c r="S1" t="s">
        <v>25</v>
      </c>
      <c r="T1" t="s">
        <v>26</v>
      </c>
      <c r="U1" t="s">
        <v>27</v>
      </c>
      <c r="V1" t="s">
        <v>28</v>
      </c>
      <c r="W1" t="s">
        <v>29</v>
      </c>
      <c r="X1" t="s">
        <v>30</v>
      </c>
      <c r="Y1" t="s">
        <v>31</v>
      </c>
      <c r="Z1" t="s">
        <v>32</v>
      </c>
      <c r="AA1" t="s">
        <v>33</v>
      </c>
      <c r="AB1" t="s">
        <v>34</v>
      </c>
      <c r="AC1" t="s">
        <v>35</v>
      </c>
      <c r="AD1" t="s">
        <v>36</v>
      </c>
      <c r="AE1" t="s">
        <v>37</v>
      </c>
      <c r="AF1" t="s">
        <v>38</v>
      </c>
      <c r="AG1" s="1" t="s">
        <v>39</v>
      </c>
    </row>
    <row r="2" spans="1:33" ht="15.75" customHeight="1">
      <c r="A2" s="2">
        <v>43195.928531030091</v>
      </c>
      <c r="B2" s="1" t="s">
        <v>41</v>
      </c>
      <c r="C2" s="1" t="s">
        <v>42</v>
      </c>
      <c r="D2" s="1">
        <v>8</v>
      </c>
      <c r="E2" s="1" t="s">
        <v>43</v>
      </c>
      <c r="F2" s="1">
        <v>3</v>
      </c>
      <c r="G2" s="1">
        <v>4</v>
      </c>
      <c r="H2" s="1">
        <v>5</v>
      </c>
      <c r="J2" s="1">
        <v>24</v>
      </c>
      <c r="K2" s="1">
        <v>4</v>
      </c>
      <c r="M2" s="1">
        <v>2</v>
      </c>
      <c r="O2" s="1">
        <v>3</v>
      </c>
      <c r="Q2" s="1">
        <v>4</v>
      </c>
      <c r="S2" s="1">
        <v>4</v>
      </c>
      <c r="U2" s="1" t="s">
        <v>44</v>
      </c>
      <c r="V2" s="1" t="s">
        <v>45</v>
      </c>
      <c r="W2" s="1" t="s">
        <v>46</v>
      </c>
      <c r="X2" s="1" t="s">
        <v>47</v>
      </c>
      <c r="Y2" s="1" t="s">
        <v>48</v>
      </c>
      <c r="Z2" s="3" t="s">
        <v>49</v>
      </c>
      <c r="AA2" s="1">
        <v>2</v>
      </c>
      <c r="AB2" s="1" t="s">
        <v>50</v>
      </c>
      <c r="AC2" s="1">
        <v>3</v>
      </c>
      <c r="AD2" s="1">
        <v>3</v>
      </c>
      <c r="AE2" s="1" t="s">
        <v>51</v>
      </c>
      <c r="AF2" s="1">
        <v>3</v>
      </c>
      <c r="AG2" s="5"/>
    </row>
    <row r="3" spans="1:33" ht="15.75" customHeight="1">
      <c r="A3" s="2">
        <v>43196.366535671295</v>
      </c>
      <c r="B3" s="1" t="s">
        <v>52</v>
      </c>
      <c r="C3" s="1" t="s">
        <v>53</v>
      </c>
      <c r="D3" s="1">
        <v>3</v>
      </c>
      <c r="E3" s="1" t="s">
        <v>43</v>
      </c>
      <c r="F3" s="1">
        <v>2</v>
      </c>
      <c r="G3" s="1">
        <v>2</v>
      </c>
      <c r="H3" s="1">
        <v>4</v>
      </c>
      <c r="I3" s="1"/>
      <c r="J3" s="1">
        <v>18</v>
      </c>
      <c r="K3" s="1">
        <v>4</v>
      </c>
      <c r="M3" s="1">
        <v>5</v>
      </c>
      <c r="O3" s="1">
        <v>5</v>
      </c>
      <c r="Q3" s="1">
        <v>5</v>
      </c>
      <c r="S3" s="1">
        <v>3</v>
      </c>
      <c r="U3" s="1" t="s">
        <v>54</v>
      </c>
      <c r="V3" s="1" t="s">
        <v>55</v>
      </c>
      <c r="W3" s="1" t="s">
        <v>56</v>
      </c>
      <c r="X3" s="1" t="s">
        <v>57</v>
      </c>
      <c r="Y3" s="1" t="s">
        <v>58</v>
      </c>
      <c r="Z3" s="1" t="s">
        <v>59</v>
      </c>
      <c r="AA3" s="1">
        <v>4</v>
      </c>
      <c r="AC3" s="1">
        <v>4</v>
      </c>
      <c r="AD3" s="1">
        <v>5</v>
      </c>
      <c r="AG3" s="1" t="s">
        <v>60</v>
      </c>
    </row>
    <row r="4" spans="1:33" ht="15.75" customHeight="1">
      <c r="A4" s="2">
        <v>43196.514957384265</v>
      </c>
      <c r="B4" s="1" t="s">
        <v>52</v>
      </c>
      <c r="C4" s="1" t="s">
        <v>53</v>
      </c>
      <c r="D4" s="1">
        <v>17</v>
      </c>
      <c r="E4" s="1" t="s">
        <v>61</v>
      </c>
      <c r="F4" s="1">
        <v>3</v>
      </c>
      <c r="G4" s="1">
        <v>3</v>
      </c>
      <c r="H4" s="1">
        <v>5</v>
      </c>
      <c r="I4" s="1" t="s">
        <v>62</v>
      </c>
      <c r="J4" s="1">
        <v>12</v>
      </c>
      <c r="K4" s="1">
        <v>5</v>
      </c>
      <c r="L4" s="1" t="s">
        <v>63</v>
      </c>
      <c r="M4" s="1">
        <v>3</v>
      </c>
      <c r="N4" s="1" t="s">
        <v>64</v>
      </c>
      <c r="O4" s="1">
        <v>4</v>
      </c>
      <c r="P4" s="1" t="s">
        <v>66</v>
      </c>
      <c r="Q4" s="1">
        <v>5</v>
      </c>
      <c r="R4" s="1" t="s">
        <v>68</v>
      </c>
      <c r="S4" s="1">
        <v>5</v>
      </c>
      <c r="T4" s="1" t="s">
        <v>69</v>
      </c>
      <c r="U4" s="1" t="s">
        <v>70</v>
      </c>
      <c r="V4" s="1" t="s">
        <v>71</v>
      </c>
      <c r="W4" s="1" t="s">
        <v>72</v>
      </c>
      <c r="X4" s="1" t="s">
        <v>73</v>
      </c>
      <c r="Y4" s="1" t="s">
        <v>74</v>
      </c>
      <c r="Z4" s="1" t="s">
        <v>75</v>
      </c>
      <c r="AA4" s="1">
        <v>5</v>
      </c>
      <c r="AB4" s="1" t="s">
        <v>76</v>
      </c>
      <c r="AC4" s="1">
        <v>4</v>
      </c>
      <c r="AD4" s="1">
        <v>5</v>
      </c>
      <c r="AG4" s="1" t="s">
        <v>77</v>
      </c>
    </row>
    <row r="5" spans="1:33" ht="15.75" customHeight="1">
      <c r="A5" s="2">
        <v>43196.585181111106</v>
      </c>
      <c r="B5" s="1" t="s">
        <v>41</v>
      </c>
      <c r="C5" s="1" t="s">
        <v>78</v>
      </c>
      <c r="D5" s="1">
        <v>5</v>
      </c>
      <c r="E5" s="1" t="s">
        <v>43</v>
      </c>
      <c r="F5" s="1">
        <v>3</v>
      </c>
      <c r="G5" s="1">
        <v>2</v>
      </c>
      <c r="H5" s="1">
        <v>4</v>
      </c>
      <c r="I5" s="1"/>
      <c r="J5" s="1">
        <v>10</v>
      </c>
      <c r="K5" s="1">
        <v>4</v>
      </c>
      <c r="M5" s="1">
        <v>4</v>
      </c>
      <c r="O5" s="1">
        <v>2</v>
      </c>
      <c r="Q5" s="1">
        <v>4</v>
      </c>
      <c r="S5" s="1">
        <v>5</v>
      </c>
      <c r="U5" s="1" t="s">
        <v>79</v>
      </c>
      <c r="V5" s="1" t="s">
        <v>80</v>
      </c>
      <c r="W5" s="1" t="s">
        <v>81</v>
      </c>
      <c r="X5" s="1" t="s">
        <v>82</v>
      </c>
      <c r="Y5" s="1" t="s">
        <v>83</v>
      </c>
      <c r="Z5" s="1" t="s">
        <v>84</v>
      </c>
      <c r="AA5" s="1">
        <v>3</v>
      </c>
      <c r="AB5" s="1" t="s">
        <v>85</v>
      </c>
      <c r="AC5" s="1">
        <v>4</v>
      </c>
      <c r="AD5" s="1">
        <v>4</v>
      </c>
      <c r="AG5" s="1" t="s">
        <v>60</v>
      </c>
    </row>
    <row r="6" spans="1:33" ht="15.75" customHeight="1">
      <c r="A6" s="2">
        <v>43196.716333518518</v>
      </c>
      <c r="B6" s="1" t="s">
        <v>86</v>
      </c>
      <c r="C6" s="1" t="s">
        <v>53</v>
      </c>
      <c r="D6" s="1">
        <v>34</v>
      </c>
      <c r="E6" s="1" t="s">
        <v>43</v>
      </c>
      <c r="F6" s="1">
        <v>3</v>
      </c>
      <c r="G6" s="1">
        <v>3</v>
      </c>
      <c r="H6" s="1">
        <v>5</v>
      </c>
      <c r="I6" s="1"/>
      <c r="J6" s="1">
        <v>6</v>
      </c>
      <c r="K6" s="1">
        <v>3</v>
      </c>
      <c r="L6" s="1" t="s">
        <v>87</v>
      </c>
      <c r="M6" s="1">
        <v>3</v>
      </c>
      <c r="N6" s="1" t="s">
        <v>88</v>
      </c>
      <c r="O6" s="1">
        <v>4</v>
      </c>
      <c r="P6" s="1" t="s">
        <v>89</v>
      </c>
      <c r="Q6" s="1">
        <v>4</v>
      </c>
      <c r="R6" s="1" t="s">
        <v>90</v>
      </c>
      <c r="S6" s="1">
        <v>5</v>
      </c>
      <c r="U6" s="1" t="s">
        <v>91</v>
      </c>
      <c r="V6" s="1" t="s">
        <v>92</v>
      </c>
      <c r="W6" s="1" t="s">
        <v>93</v>
      </c>
      <c r="X6" s="1" t="s">
        <v>94</v>
      </c>
      <c r="Y6" s="1" t="s">
        <v>95</v>
      </c>
      <c r="Z6" s="1" t="s">
        <v>96</v>
      </c>
      <c r="AA6" s="1">
        <v>4</v>
      </c>
      <c r="AC6" s="1">
        <v>5</v>
      </c>
      <c r="AD6" s="1">
        <v>5</v>
      </c>
      <c r="AE6" s="1" t="s">
        <v>97</v>
      </c>
      <c r="AF6" s="1">
        <v>5</v>
      </c>
      <c r="AG6" s="1" t="s">
        <v>60</v>
      </c>
    </row>
    <row r="7" spans="1:33" ht="15.75" customHeight="1">
      <c r="A7" s="2">
        <v>43197.403796666666</v>
      </c>
      <c r="B7" s="1" t="s">
        <v>52</v>
      </c>
      <c r="C7" s="1" t="s">
        <v>98</v>
      </c>
      <c r="D7" s="1">
        <v>30</v>
      </c>
      <c r="E7" s="1" t="s">
        <v>43</v>
      </c>
      <c r="F7" s="1">
        <v>1</v>
      </c>
      <c r="G7" s="1">
        <v>1</v>
      </c>
      <c r="H7" s="1">
        <v>5</v>
      </c>
      <c r="I7" s="1"/>
      <c r="J7" s="1">
        <v>16</v>
      </c>
      <c r="K7" s="1">
        <v>5</v>
      </c>
      <c r="L7" s="1" t="s">
        <v>99</v>
      </c>
      <c r="M7" s="1">
        <v>4</v>
      </c>
      <c r="N7" s="1" t="s">
        <v>100</v>
      </c>
      <c r="O7" s="1">
        <v>3</v>
      </c>
      <c r="P7" s="1" t="s">
        <v>101</v>
      </c>
      <c r="Q7" s="1">
        <v>5</v>
      </c>
      <c r="R7" s="1" t="s">
        <v>102</v>
      </c>
      <c r="S7" s="1">
        <v>5</v>
      </c>
      <c r="T7" s="1" t="s">
        <v>103</v>
      </c>
      <c r="U7" s="1" t="s">
        <v>104</v>
      </c>
      <c r="V7" s="1" t="s">
        <v>105</v>
      </c>
      <c r="W7" s="1" t="s">
        <v>106</v>
      </c>
      <c r="X7" s="1" t="s">
        <v>107</v>
      </c>
      <c r="Y7" s="1" t="s">
        <v>108</v>
      </c>
      <c r="Z7" s="1" t="s">
        <v>109</v>
      </c>
      <c r="AA7" s="1">
        <v>4</v>
      </c>
      <c r="AB7" s="1" t="s">
        <v>110</v>
      </c>
      <c r="AC7" s="1">
        <v>5</v>
      </c>
      <c r="AD7" s="1">
        <v>5</v>
      </c>
      <c r="AG7" s="1" t="s">
        <v>60</v>
      </c>
    </row>
    <row r="8" spans="1:33" ht="15.75" customHeight="1">
      <c r="A8" s="2">
        <v>43198.020697627318</v>
      </c>
      <c r="B8" s="1" t="s">
        <v>111</v>
      </c>
      <c r="C8" s="1" t="s">
        <v>53</v>
      </c>
      <c r="D8" s="1">
        <v>1</v>
      </c>
      <c r="E8" s="1" t="s">
        <v>43</v>
      </c>
      <c r="F8" s="1">
        <v>2</v>
      </c>
      <c r="G8" s="1">
        <v>2</v>
      </c>
      <c r="H8" s="1">
        <v>3</v>
      </c>
      <c r="I8" s="1"/>
      <c r="J8" s="1">
        <v>4</v>
      </c>
      <c r="K8" s="1">
        <v>4</v>
      </c>
      <c r="L8" s="1" t="s">
        <v>112</v>
      </c>
      <c r="M8" s="1">
        <v>4</v>
      </c>
      <c r="N8" s="1" t="s">
        <v>113</v>
      </c>
      <c r="O8" s="1">
        <v>3</v>
      </c>
      <c r="P8" s="1" t="s">
        <v>114</v>
      </c>
      <c r="Q8" s="1">
        <v>4</v>
      </c>
      <c r="S8" s="1">
        <v>3</v>
      </c>
      <c r="T8" s="1" t="s">
        <v>115</v>
      </c>
      <c r="U8" s="1" t="s">
        <v>116</v>
      </c>
      <c r="V8" s="1" t="s">
        <v>117</v>
      </c>
      <c r="W8" s="1" t="s">
        <v>118</v>
      </c>
      <c r="X8" s="1" t="s">
        <v>119</v>
      </c>
      <c r="Y8" s="1" t="s">
        <v>120</v>
      </c>
      <c r="Z8" s="1" t="s">
        <v>121</v>
      </c>
      <c r="AA8" s="1">
        <v>4</v>
      </c>
      <c r="AB8" s="1" t="s">
        <v>122</v>
      </c>
      <c r="AC8" s="1">
        <v>4</v>
      </c>
      <c r="AD8" s="1">
        <v>4</v>
      </c>
      <c r="AE8" s="1" t="s">
        <v>123</v>
      </c>
      <c r="AF8" s="1">
        <v>4</v>
      </c>
      <c r="AG8" s="1" t="s">
        <v>60</v>
      </c>
    </row>
    <row r="9" spans="1:33" ht="15.75" customHeight="1">
      <c r="A9" s="2">
        <v>43198.538229907412</v>
      </c>
      <c r="B9" s="1" t="s">
        <v>41</v>
      </c>
      <c r="C9" s="1" t="s">
        <v>53</v>
      </c>
      <c r="D9" s="1">
        <v>20</v>
      </c>
      <c r="E9" s="1" t="s">
        <v>43</v>
      </c>
      <c r="F9" s="1">
        <v>3</v>
      </c>
      <c r="G9" s="1">
        <v>3</v>
      </c>
      <c r="H9" s="1">
        <v>3</v>
      </c>
      <c r="I9" s="1"/>
      <c r="J9" s="1">
        <v>40</v>
      </c>
      <c r="K9" s="1">
        <v>4</v>
      </c>
      <c r="L9" s="1" t="s">
        <v>125</v>
      </c>
      <c r="M9" s="1">
        <v>4</v>
      </c>
      <c r="N9" s="1">
        <v>1</v>
      </c>
      <c r="O9" s="1">
        <v>4</v>
      </c>
      <c r="P9" s="1">
        <v>1</v>
      </c>
      <c r="Q9" s="1">
        <v>4</v>
      </c>
      <c r="R9" s="1">
        <v>1</v>
      </c>
      <c r="S9" s="1">
        <v>4</v>
      </c>
      <c r="T9" s="1">
        <v>1</v>
      </c>
      <c r="U9" s="1">
        <v>1</v>
      </c>
      <c r="V9" s="1">
        <v>1</v>
      </c>
      <c r="W9" s="1">
        <v>1</v>
      </c>
      <c r="X9" s="1">
        <v>1</v>
      </c>
      <c r="Y9" s="1">
        <v>1</v>
      </c>
      <c r="Z9" s="1">
        <v>1</v>
      </c>
      <c r="AA9" s="1">
        <v>4</v>
      </c>
      <c r="AB9" s="1">
        <v>1</v>
      </c>
      <c r="AC9" s="1">
        <v>4</v>
      </c>
      <c r="AD9" s="1">
        <v>5</v>
      </c>
      <c r="AE9" s="1">
        <v>1</v>
      </c>
      <c r="AF9" s="1">
        <v>5</v>
      </c>
      <c r="AG9" s="1" t="s">
        <v>60</v>
      </c>
    </row>
    <row r="10" spans="1:33" ht="15.75" customHeight="1">
      <c r="A10" s="2">
        <v>43198.651651516207</v>
      </c>
      <c r="B10" s="1" t="s">
        <v>52</v>
      </c>
      <c r="C10" s="1" t="s">
        <v>53</v>
      </c>
      <c r="D10" s="1">
        <v>2</v>
      </c>
      <c r="E10" s="1" t="s">
        <v>43</v>
      </c>
      <c r="F10" s="1">
        <v>2</v>
      </c>
      <c r="G10" s="1">
        <v>4</v>
      </c>
      <c r="H10" s="1">
        <v>4</v>
      </c>
      <c r="I10" s="1"/>
      <c r="J10" s="1">
        <v>5</v>
      </c>
      <c r="K10" s="1">
        <v>4</v>
      </c>
      <c r="L10" s="1" t="s">
        <v>126</v>
      </c>
      <c r="M10" s="1">
        <v>4</v>
      </c>
      <c r="N10" s="1" t="s">
        <v>127</v>
      </c>
      <c r="O10" s="1">
        <v>4</v>
      </c>
      <c r="P10" s="1" t="s">
        <v>128</v>
      </c>
      <c r="Q10" s="1">
        <v>4</v>
      </c>
      <c r="R10" s="1" t="s">
        <v>129</v>
      </c>
      <c r="S10" s="1">
        <v>3</v>
      </c>
      <c r="T10" s="1" t="s">
        <v>130</v>
      </c>
      <c r="U10" s="1" t="s">
        <v>131</v>
      </c>
      <c r="V10" s="1" t="s">
        <v>132</v>
      </c>
      <c r="W10" s="1" t="s">
        <v>133</v>
      </c>
      <c r="X10" s="1" t="s">
        <v>134</v>
      </c>
      <c r="Y10" s="1" t="s">
        <v>135</v>
      </c>
      <c r="Z10" s="1" t="s">
        <v>136</v>
      </c>
      <c r="AA10" s="1">
        <v>4</v>
      </c>
      <c r="AB10" s="1" t="s">
        <v>137</v>
      </c>
      <c r="AC10" s="1">
        <v>4</v>
      </c>
      <c r="AD10" s="1">
        <v>4</v>
      </c>
      <c r="AE10" s="1" t="s">
        <v>138</v>
      </c>
      <c r="AF10" s="1">
        <v>4</v>
      </c>
      <c r="AG10" s="1" t="s">
        <v>60</v>
      </c>
    </row>
    <row r="11" spans="1:33" ht="15.75" customHeight="1">
      <c r="A11" s="2">
        <v>43199.431319884257</v>
      </c>
      <c r="B11" s="1" t="s">
        <v>52</v>
      </c>
      <c r="C11" s="1" t="s">
        <v>53</v>
      </c>
      <c r="D11" s="1">
        <v>20</v>
      </c>
      <c r="E11" s="1" t="s">
        <v>61</v>
      </c>
      <c r="F11" s="1">
        <v>3</v>
      </c>
      <c r="G11" s="1">
        <v>2</v>
      </c>
      <c r="H11" s="1">
        <v>5</v>
      </c>
      <c r="I11" s="1" t="s">
        <v>139</v>
      </c>
      <c r="J11" s="1">
        <v>5</v>
      </c>
      <c r="K11" s="1">
        <v>4</v>
      </c>
      <c r="M11" s="1">
        <v>4</v>
      </c>
      <c r="O11" s="1">
        <v>4</v>
      </c>
      <c r="Q11" s="1">
        <v>4</v>
      </c>
      <c r="S11" s="1">
        <v>1</v>
      </c>
      <c r="U11" s="1" t="s">
        <v>140</v>
      </c>
      <c r="V11" s="1" t="s">
        <v>141</v>
      </c>
      <c r="W11" s="1" t="s">
        <v>142</v>
      </c>
      <c r="X11" s="1" t="s">
        <v>143</v>
      </c>
      <c r="Y11" s="1" t="s">
        <v>144</v>
      </c>
      <c r="Z11" s="1" t="s">
        <v>145</v>
      </c>
      <c r="AA11" s="1">
        <v>4</v>
      </c>
      <c r="AB11" s="1" t="s">
        <v>146</v>
      </c>
      <c r="AC11" s="1">
        <v>4</v>
      </c>
      <c r="AD11" s="1">
        <v>5</v>
      </c>
      <c r="AG11" s="1" t="s">
        <v>77</v>
      </c>
    </row>
    <row r="12" spans="1:33" ht="15.75" customHeight="1">
      <c r="A12" s="2">
        <v>43199.74269831019</v>
      </c>
      <c r="B12" s="1" t="s">
        <v>52</v>
      </c>
      <c r="C12" s="1" t="s">
        <v>53</v>
      </c>
      <c r="D12" s="1">
        <v>4</v>
      </c>
      <c r="E12" s="1" t="s">
        <v>65</v>
      </c>
      <c r="F12" s="1">
        <v>4</v>
      </c>
      <c r="G12" s="1">
        <v>1</v>
      </c>
      <c r="H12" s="1">
        <v>5</v>
      </c>
      <c r="I12" s="1" t="s">
        <v>147</v>
      </c>
      <c r="J12" s="1">
        <v>4</v>
      </c>
      <c r="K12" s="1">
        <v>5</v>
      </c>
      <c r="L12" s="1" t="s">
        <v>148</v>
      </c>
      <c r="M12" s="1">
        <v>4</v>
      </c>
      <c r="N12" s="1" t="s">
        <v>149</v>
      </c>
      <c r="O12" s="1">
        <v>4</v>
      </c>
      <c r="P12" s="1" t="s">
        <v>150</v>
      </c>
      <c r="Q12" s="1">
        <v>5</v>
      </c>
      <c r="R12" s="1" t="s">
        <v>151</v>
      </c>
      <c r="S12" s="1">
        <v>4</v>
      </c>
      <c r="T12" s="1" t="s">
        <v>152</v>
      </c>
      <c r="U12" s="1" t="s">
        <v>153</v>
      </c>
      <c r="V12" s="1" t="s">
        <v>154</v>
      </c>
      <c r="W12" s="1" t="s">
        <v>155</v>
      </c>
      <c r="X12" s="1" t="s">
        <v>156</v>
      </c>
      <c r="Y12" s="1" t="s">
        <v>157</v>
      </c>
      <c r="Z12" s="1" t="s">
        <v>158</v>
      </c>
      <c r="AA12" s="1">
        <v>4</v>
      </c>
      <c r="AC12" s="1">
        <v>5</v>
      </c>
      <c r="AD12" s="1">
        <v>5</v>
      </c>
      <c r="AE12" s="1" t="s">
        <v>159</v>
      </c>
      <c r="AF12" s="1">
        <v>3</v>
      </c>
      <c r="AG12" s="1" t="s">
        <v>77</v>
      </c>
    </row>
    <row r="13" spans="1:33" ht="15.75" customHeight="1">
      <c r="A13" s="2">
        <v>43200.538716597221</v>
      </c>
      <c r="B13" s="1" t="s">
        <v>52</v>
      </c>
      <c r="C13" s="1" t="s">
        <v>53</v>
      </c>
      <c r="D13" s="1">
        <v>5</v>
      </c>
      <c r="E13" s="1" t="s">
        <v>65</v>
      </c>
      <c r="F13" s="1">
        <v>2</v>
      </c>
      <c r="G13" s="1">
        <v>3</v>
      </c>
      <c r="H13" s="1">
        <v>4</v>
      </c>
      <c r="I13" s="1"/>
      <c r="J13" s="1">
        <v>5</v>
      </c>
      <c r="K13" s="1">
        <v>4</v>
      </c>
      <c r="M13" s="1">
        <v>4</v>
      </c>
      <c r="O13" s="1">
        <v>5</v>
      </c>
      <c r="Q13" s="1">
        <v>4</v>
      </c>
      <c r="S13" s="1">
        <v>4</v>
      </c>
      <c r="U13" s="1" t="s">
        <v>160</v>
      </c>
      <c r="V13" s="1" t="s">
        <v>161</v>
      </c>
      <c r="W13" s="1" t="s">
        <v>162</v>
      </c>
      <c r="X13" s="1" t="s">
        <v>163</v>
      </c>
      <c r="Y13" s="1" t="s">
        <v>164</v>
      </c>
      <c r="Z13" s="1" t="s">
        <v>165</v>
      </c>
      <c r="AA13" s="1">
        <v>3</v>
      </c>
      <c r="AC13" s="1">
        <v>4</v>
      </c>
      <c r="AD13" s="1">
        <v>5</v>
      </c>
      <c r="AF13" s="1">
        <v>3</v>
      </c>
      <c r="AG13" s="1" t="s">
        <v>60</v>
      </c>
    </row>
    <row r="14" spans="1:33" ht="15.75" customHeight="1">
      <c r="A14" s="2">
        <v>43201.71529954861</v>
      </c>
      <c r="B14" s="1" t="s">
        <v>52</v>
      </c>
      <c r="C14" s="1" t="s">
        <v>53</v>
      </c>
      <c r="D14" s="1">
        <v>11</v>
      </c>
      <c r="E14" s="1" t="s">
        <v>65</v>
      </c>
      <c r="F14" s="1">
        <v>3</v>
      </c>
      <c r="G14" s="1">
        <v>2</v>
      </c>
      <c r="H14" s="1">
        <v>5</v>
      </c>
      <c r="I14" s="1"/>
      <c r="J14" s="1">
        <v>4</v>
      </c>
      <c r="K14" s="1">
        <v>4</v>
      </c>
      <c r="M14" s="1">
        <v>4</v>
      </c>
      <c r="O14" s="1">
        <v>3</v>
      </c>
      <c r="Q14" s="1">
        <v>2</v>
      </c>
      <c r="R14" s="1" t="s">
        <v>166</v>
      </c>
      <c r="S14" s="1">
        <v>2</v>
      </c>
      <c r="U14" s="1" t="s">
        <v>167</v>
      </c>
      <c r="V14" s="1" t="s">
        <v>168</v>
      </c>
      <c r="W14" s="1" t="s">
        <v>169</v>
      </c>
      <c r="X14" s="1" t="s">
        <v>170</v>
      </c>
      <c r="Y14" s="1" t="s">
        <v>171</v>
      </c>
      <c r="Z14" s="1" t="s">
        <v>172</v>
      </c>
      <c r="AA14" s="1">
        <v>3</v>
      </c>
      <c r="AB14" s="1" t="s">
        <v>173</v>
      </c>
      <c r="AC14" s="1">
        <v>3</v>
      </c>
      <c r="AD14" s="1">
        <v>4</v>
      </c>
      <c r="AE14" s="1" t="s">
        <v>174</v>
      </c>
      <c r="AF14" s="1">
        <v>4</v>
      </c>
      <c r="AG14" s="1" t="s">
        <v>60</v>
      </c>
    </row>
    <row r="15" spans="1:33" ht="15.75" customHeight="1">
      <c r="A15" s="2">
        <v>43201.729803923612</v>
      </c>
      <c r="B15" s="1" t="s">
        <v>52</v>
      </c>
      <c r="C15" s="1" t="s">
        <v>53</v>
      </c>
      <c r="D15" s="1">
        <v>30</v>
      </c>
      <c r="E15" s="1" t="s">
        <v>43</v>
      </c>
      <c r="F15" s="1">
        <v>3</v>
      </c>
      <c r="G15" s="1">
        <v>3</v>
      </c>
      <c r="H15" s="1">
        <v>5</v>
      </c>
      <c r="I15" s="1" t="s">
        <v>175</v>
      </c>
      <c r="J15" s="1">
        <v>60</v>
      </c>
      <c r="K15" s="1">
        <v>5</v>
      </c>
      <c r="M15" s="1">
        <v>5</v>
      </c>
      <c r="O15" s="1">
        <v>5</v>
      </c>
      <c r="Q15" s="1">
        <v>5</v>
      </c>
      <c r="S15" s="1">
        <v>5</v>
      </c>
      <c r="U15" s="1" t="s">
        <v>176</v>
      </c>
      <c r="V15" s="1" t="s">
        <v>177</v>
      </c>
      <c r="W15" s="1" t="s">
        <v>178</v>
      </c>
      <c r="X15" s="1" t="s">
        <v>179</v>
      </c>
      <c r="Y15" s="1" t="s">
        <v>180</v>
      </c>
      <c r="Z15" s="1" t="s">
        <v>181</v>
      </c>
      <c r="AA15" s="1">
        <v>5</v>
      </c>
      <c r="AB15" s="1" t="s">
        <v>182</v>
      </c>
      <c r="AC15" s="1">
        <v>5</v>
      </c>
      <c r="AD15" s="1">
        <v>5</v>
      </c>
      <c r="AE15" s="1" t="s">
        <v>183</v>
      </c>
      <c r="AF15" s="1">
        <v>1</v>
      </c>
      <c r="AG15" s="1" t="s">
        <v>77</v>
      </c>
    </row>
    <row r="16" spans="1:33" ht="15.75" customHeight="1">
      <c r="A16" s="2">
        <v>43201.777140196762</v>
      </c>
      <c r="B16" s="1" t="s">
        <v>41</v>
      </c>
      <c r="C16" s="1" t="s">
        <v>184</v>
      </c>
      <c r="D16" s="1">
        <v>7</v>
      </c>
      <c r="E16" s="1" t="s">
        <v>43</v>
      </c>
      <c r="F16" s="1">
        <v>2</v>
      </c>
      <c r="G16" s="1">
        <v>1</v>
      </c>
      <c r="H16" s="1">
        <v>5</v>
      </c>
      <c r="I16" s="1"/>
      <c r="J16" s="1">
        <v>3</v>
      </c>
      <c r="K16" s="1">
        <v>5</v>
      </c>
      <c r="L16" s="1" t="s">
        <v>185</v>
      </c>
      <c r="M16" s="1">
        <v>4</v>
      </c>
      <c r="N16" s="1" t="s">
        <v>186</v>
      </c>
      <c r="O16" s="1">
        <v>5</v>
      </c>
      <c r="P16" s="1" t="s">
        <v>187</v>
      </c>
      <c r="Q16" s="1">
        <v>5</v>
      </c>
      <c r="R16" s="1" t="s">
        <v>188</v>
      </c>
      <c r="S16" s="1">
        <v>4</v>
      </c>
      <c r="T16" s="1" t="s">
        <v>189</v>
      </c>
      <c r="U16" s="1" t="s">
        <v>190</v>
      </c>
      <c r="V16" s="1" t="s">
        <v>191</v>
      </c>
      <c r="W16" s="1" t="s">
        <v>192</v>
      </c>
      <c r="X16" s="1" t="s">
        <v>193</v>
      </c>
      <c r="Y16" s="1" t="s">
        <v>194</v>
      </c>
      <c r="Z16" s="1" t="s">
        <v>196</v>
      </c>
      <c r="AA16" s="1">
        <v>5</v>
      </c>
      <c r="AB16" s="1" t="s">
        <v>198</v>
      </c>
      <c r="AC16" s="1">
        <v>5</v>
      </c>
      <c r="AD16" s="1">
        <v>5</v>
      </c>
      <c r="AE16" s="1" t="s">
        <v>199</v>
      </c>
      <c r="AF16" s="1">
        <v>5</v>
      </c>
      <c r="AG16" s="1" t="s">
        <v>60</v>
      </c>
    </row>
    <row r="17" spans="1:33" ht="15.75" customHeight="1">
      <c r="A17" s="2">
        <v>43201.836947546297</v>
      </c>
      <c r="B17" s="1" t="s">
        <v>111</v>
      </c>
      <c r="C17" s="1" t="s">
        <v>42</v>
      </c>
      <c r="D17" s="1">
        <v>2</v>
      </c>
      <c r="E17" s="1" t="s">
        <v>43</v>
      </c>
      <c r="F17" s="1">
        <v>4</v>
      </c>
      <c r="G17" s="1">
        <v>5</v>
      </c>
      <c r="H17" s="1">
        <v>5</v>
      </c>
      <c r="I17" s="1"/>
      <c r="J17" s="1">
        <v>3</v>
      </c>
      <c r="K17" s="1">
        <v>4</v>
      </c>
      <c r="L17" s="1" t="s">
        <v>200</v>
      </c>
      <c r="M17" s="1">
        <v>4</v>
      </c>
      <c r="O17" s="1">
        <v>5</v>
      </c>
      <c r="Q17" s="1">
        <v>5</v>
      </c>
      <c r="S17" s="1">
        <v>5</v>
      </c>
      <c r="U17" s="1" t="s">
        <v>201</v>
      </c>
      <c r="V17" s="1" t="s">
        <v>202</v>
      </c>
      <c r="W17" s="1" t="s">
        <v>203</v>
      </c>
      <c r="X17" s="1" t="s">
        <v>204</v>
      </c>
      <c r="Y17" s="1" t="s">
        <v>205</v>
      </c>
      <c r="Z17" s="1" t="s">
        <v>206</v>
      </c>
      <c r="AA17" s="1">
        <v>5</v>
      </c>
      <c r="AC17" s="1">
        <v>5</v>
      </c>
      <c r="AD17" s="1">
        <v>5</v>
      </c>
      <c r="AF17" s="1">
        <v>1</v>
      </c>
      <c r="AG17" s="1" t="s">
        <v>60</v>
      </c>
    </row>
    <row r="18" spans="1:33" ht="15.75" customHeight="1">
      <c r="A18" s="2">
        <v>43201.9844571875</v>
      </c>
      <c r="B18" s="1" t="s">
        <v>41</v>
      </c>
      <c r="C18" s="1" t="s">
        <v>207</v>
      </c>
      <c r="D18" s="1">
        <v>1.5</v>
      </c>
      <c r="E18" s="1" t="s">
        <v>43</v>
      </c>
      <c r="F18" s="1">
        <v>4</v>
      </c>
      <c r="G18" s="1">
        <v>3</v>
      </c>
      <c r="H18" s="1">
        <v>3</v>
      </c>
      <c r="I18" s="1" t="s">
        <v>208</v>
      </c>
      <c r="J18" s="1">
        <v>6</v>
      </c>
      <c r="K18" s="1">
        <v>4</v>
      </c>
      <c r="M18" s="1">
        <v>4</v>
      </c>
      <c r="N18" s="1" t="s">
        <v>209</v>
      </c>
      <c r="O18" s="1">
        <v>4</v>
      </c>
      <c r="P18" s="1" t="s">
        <v>210</v>
      </c>
      <c r="Q18" s="1">
        <v>5</v>
      </c>
      <c r="R18" s="1" t="s">
        <v>210</v>
      </c>
      <c r="S18" s="1">
        <v>5</v>
      </c>
      <c r="U18" s="1" t="s">
        <v>211</v>
      </c>
      <c r="V18" s="1" t="s">
        <v>212</v>
      </c>
      <c r="W18" s="1" t="s">
        <v>213</v>
      </c>
      <c r="X18" s="1" t="s">
        <v>214</v>
      </c>
      <c r="Y18" s="1" t="s">
        <v>215</v>
      </c>
      <c r="Z18" s="1" t="s">
        <v>216</v>
      </c>
      <c r="AA18" s="1">
        <v>4</v>
      </c>
      <c r="AB18" s="1" t="s">
        <v>217</v>
      </c>
      <c r="AC18" s="1">
        <v>4</v>
      </c>
      <c r="AD18" s="1">
        <v>5</v>
      </c>
      <c r="AE18" s="1" t="s">
        <v>218</v>
      </c>
      <c r="AF18" s="1">
        <v>4</v>
      </c>
      <c r="AG18" s="1" t="s">
        <v>77</v>
      </c>
    </row>
    <row r="19" spans="1:33" ht="15.75" customHeight="1">
      <c r="A19" s="2">
        <v>43202.676194386571</v>
      </c>
      <c r="B19" s="1" t="s">
        <v>52</v>
      </c>
      <c r="C19" s="1" t="s">
        <v>219</v>
      </c>
      <c r="D19" s="1">
        <v>10</v>
      </c>
      <c r="E19" s="1" t="s">
        <v>65</v>
      </c>
      <c r="F19" s="1">
        <v>2</v>
      </c>
      <c r="G19" s="1">
        <v>1</v>
      </c>
      <c r="H19" s="1">
        <v>4</v>
      </c>
      <c r="I19" s="1"/>
      <c r="J19" s="1">
        <v>2</v>
      </c>
      <c r="K19" s="1">
        <v>3</v>
      </c>
      <c r="L19" s="1" t="s">
        <v>220</v>
      </c>
      <c r="M19" s="1">
        <v>3</v>
      </c>
      <c r="N19" s="1" t="s">
        <v>221</v>
      </c>
      <c r="O19" s="1">
        <v>3</v>
      </c>
      <c r="Q19" s="1">
        <v>3</v>
      </c>
      <c r="S19" s="1">
        <v>4</v>
      </c>
      <c r="U19" s="1" t="s">
        <v>222</v>
      </c>
      <c r="V19" s="1" t="s">
        <v>223</v>
      </c>
      <c r="W19" s="1" t="s">
        <v>223</v>
      </c>
      <c r="X19" s="1" t="s">
        <v>224</v>
      </c>
      <c r="Y19" s="1" t="s">
        <v>223</v>
      </c>
      <c r="Z19" s="1" t="s">
        <v>223</v>
      </c>
      <c r="AA19" s="1">
        <v>3</v>
      </c>
      <c r="AB19" s="1" t="s">
        <v>223</v>
      </c>
      <c r="AC19" s="1">
        <v>3</v>
      </c>
      <c r="AD19" s="1">
        <v>4</v>
      </c>
      <c r="AE19" s="1" t="s">
        <v>225</v>
      </c>
      <c r="AF19" s="1">
        <v>4</v>
      </c>
      <c r="AG19" s="1" t="s">
        <v>60</v>
      </c>
    </row>
    <row r="20" spans="1:33" ht="15.75" customHeight="1">
      <c r="A20" s="2">
        <v>43202.941725856479</v>
      </c>
      <c r="B20" s="1" t="s">
        <v>111</v>
      </c>
      <c r="C20" s="1" t="s">
        <v>53</v>
      </c>
      <c r="D20" s="1">
        <v>2</v>
      </c>
      <c r="E20" s="1" t="s">
        <v>65</v>
      </c>
      <c r="F20" s="1">
        <v>2</v>
      </c>
      <c r="G20" s="1">
        <v>2</v>
      </c>
      <c r="H20" s="1">
        <v>3</v>
      </c>
      <c r="I20" s="1" t="s">
        <v>226</v>
      </c>
      <c r="J20" s="1">
        <v>8</v>
      </c>
      <c r="K20" s="1">
        <v>4</v>
      </c>
      <c r="L20" s="1" t="s">
        <v>227</v>
      </c>
      <c r="M20" s="1">
        <v>4</v>
      </c>
      <c r="N20" s="1" t="s">
        <v>228</v>
      </c>
      <c r="O20" s="1">
        <v>4</v>
      </c>
      <c r="Q20" s="1">
        <v>4</v>
      </c>
      <c r="R20" s="1" t="s">
        <v>229</v>
      </c>
      <c r="S20" s="1">
        <v>4</v>
      </c>
      <c r="U20" s="1" t="s">
        <v>230</v>
      </c>
      <c r="V20" s="1" t="s">
        <v>231</v>
      </c>
      <c r="W20" s="1" t="s">
        <v>232</v>
      </c>
      <c r="X20" s="1" t="s">
        <v>233</v>
      </c>
      <c r="Y20" s="1" t="s">
        <v>231</v>
      </c>
      <c r="Z20" s="1" t="s">
        <v>234</v>
      </c>
      <c r="AA20" s="1">
        <v>4</v>
      </c>
      <c r="AB20" s="1" t="s">
        <v>235</v>
      </c>
      <c r="AC20" s="1">
        <v>4</v>
      </c>
      <c r="AD20" s="1">
        <v>5</v>
      </c>
      <c r="AE20" s="1" t="s">
        <v>236</v>
      </c>
      <c r="AF20" s="1">
        <v>5</v>
      </c>
      <c r="AG20" s="1" t="s">
        <v>77</v>
      </c>
    </row>
    <row r="21" spans="1:33" ht="15.75" customHeight="1">
      <c r="A21" s="2">
        <v>43203.419557453701</v>
      </c>
      <c r="B21" s="1" t="s">
        <v>52</v>
      </c>
      <c r="C21" s="1" t="s">
        <v>98</v>
      </c>
      <c r="D21" s="1">
        <v>10</v>
      </c>
      <c r="E21" s="1" t="s">
        <v>65</v>
      </c>
      <c r="F21" s="1">
        <v>4</v>
      </c>
      <c r="G21" s="1">
        <v>4</v>
      </c>
      <c r="H21" s="1">
        <v>5</v>
      </c>
      <c r="I21" s="1"/>
      <c r="J21" s="1">
        <v>12</v>
      </c>
      <c r="K21" s="1">
        <v>4</v>
      </c>
      <c r="M21" s="1">
        <v>4</v>
      </c>
      <c r="O21" s="1">
        <v>4</v>
      </c>
      <c r="Q21" s="1">
        <v>4</v>
      </c>
      <c r="S21" s="1">
        <v>3</v>
      </c>
      <c r="T21" s="1" t="s">
        <v>237</v>
      </c>
      <c r="U21" s="1" t="s">
        <v>238</v>
      </c>
      <c r="V21" s="1" t="s">
        <v>239</v>
      </c>
      <c r="W21" s="1" t="s">
        <v>240</v>
      </c>
      <c r="X21" s="1" t="s">
        <v>241</v>
      </c>
      <c r="Y21" s="1" t="s">
        <v>242</v>
      </c>
      <c r="Z21" s="1" t="s">
        <v>243</v>
      </c>
      <c r="AA21" s="1">
        <v>4</v>
      </c>
      <c r="AC21" s="1">
        <v>4</v>
      </c>
      <c r="AD21" s="1">
        <v>5</v>
      </c>
      <c r="AE21" s="1" t="s">
        <v>244</v>
      </c>
      <c r="AF21" s="1">
        <v>3</v>
      </c>
      <c r="AG21" s="1" t="s">
        <v>60</v>
      </c>
    </row>
    <row r="26" spans="1:33" ht="15.75" customHeight="1">
      <c r="A26" s="1"/>
    </row>
  </sheetData>
  <hyperlinks>
    <hyperlink ref="Z2" r:id="rId1" xr:uid="{00000000-0004-0000-0000-000000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38"/>
  <sheetViews>
    <sheetView topLeftCell="A4" workbookViewId="0">
      <selection activeCell="A5" sqref="A5"/>
    </sheetView>
  </sheetViews>
  <sheetFormatPr defaultColWidth="14.42578125" defaultRowHeight="15.75" customHeight="1"/>
  <cols>
    <col min="1" max="1" width="91.5703125" customWidth="1"/>
  </cols>
  <sheetData>
    <row r="1" spans="1:10" ht="15.75" customHeight="1">
      <c r="A1" s="1" t="s">
        <v>0</v>
      </c>
      <c r="B1" s="1">
        <v>20</v>
      </c>
      <c r="C1" s="1"/>
      <c r="D1" s="1">
        <v>20</v>
      </c>
      <c r="E1" s="1">
        <v>20</v>
      </c>
      <c r="F1" s="1">
        <v>20</v>
      </c>
      <c r="G1" s="1">
        <v>20</v>
      </c>
      <c r="H1" s="1">
        <v>20</v>
      </c>
      <c r="I1" s="1">
        <v>20</v>
      </c>
    </row>
    <row r="2" spans="1:10" ht="15.75" customHeight="1">
      <c r="D2" s="1" t="s">
        <v>1</v>
      </c>
      <c r="E2" s="1" t="s">
        <v>2</v>
      </c>
      <c r="F2" s="1" t="s">
        <v>3</v>
      </c>
      <c r="G2" s="1" t="s">
        <v>4</v>
      </c>
      <c r="H2" s="1" t="s">
        <v>5</v>
      </c>
      <c r="I2" s="1" t="s">
        <v>6</v>
      </c>
    </row>
    <row r="3" spans="1:10" ht="15.75" customHeight="1">
      <c r="A3" t="s">
        <v>7</v>
      </c>
      <c r="B3">
        <f>SUM('Questionnaire Responses'!D2:D21)/B1</f>
        <v>11.125</v>
      </c>
      <c r="C3" s="1" t="s">
        <v>40</v>
      </c>
      <c r="D3">
        <f>STDEV('Questionnaire Responses'!D2:D21)</f>
        <v>10.497963461648419</v>
      </c>
      <c r="E3" s="4">
        <f>QUARTILE('Questionnaire Responses'!D$2:D$21, 1)</f>
        <v>2.75</v>
      </c>
      <c r="F3">
        <f>QUARTILE('Questionnaire Responses'!D$2:D$21, 3)</f>
        <v>17.75</v>
      </c>
      <c r="G3">
        <f>MEDIAN('Questionnaire Responses'!D$2:D$21)</f>
        <v>7.5</v>
      </c>
      <c r="H3">
        <f>MIN('Questionnaire Responses'!D$2:D$21)</f>
        <v>1</v>
      </c>
      <c r="I3">
        <f>MAX('Questionnaire Responses'!D$2:D$21)</f>
        <v>34</v>
      </c>
    </row>
    <row r="5" spans="1:10" ht="15.75" customHeight="1">
      <c r="A5" t="s">
        <v>11</v>
      </c>
      <c r="B5" s="1"/>
    </row>
    <row r="6" spans="1:10" ht="15.75" customHeight="1">
      <c r="A6" s="1" t="s">
        <v>65</v>
      </c>
      <c r="B6" s="1">
        <v>6</v>
      </c>
      <c r="C6" s="1" t="s">
        <v>67</v>
      </c>
    </row>
    <row r="7" spans="1:10" ht="15.75" customHeight="1">
      <c r="A7" s="1" t="s">
        <v>43</v>
      </c>
      <c r="B7" s="1">
        <v>12</v>
      </c>
      <c r="C7" s="1" t="s">
        <v>67</v>
      </c>
    </row>
    <row r="8" spans="1:10" ht="15.75" customHeight="1">
      <c r="A8" s="1" t="s">
        <v>61</v>
      </c>
      <c r="B8" s="1">
        <v>2</v>
      </c>
      <c r="C8" s="1" t="s">
        <v>67</v>
      </c>
    </row>
    <row r="10" spans="1:10" ht="15.75" customHeight="1">
      <c r="A10" s="6"/>
      <c r="B10" s="6"/>
      <c r="C10" s="6"/>
      <c r="D10" s="8" t="s">
        <v>1</v>
      </c>
      <c r="E10" s="8" t="s">
        <v>2</v>
      </c>
      <c r="F10" s="8" t="s">
        <v>3</v>
      </c>
      <c r="G10" s="8" t="s">
        <v>4</v>
      </c>
      <c r="H10" s="8" t="s">
        <v>5</v>
      </c>
      <c r="I10" s="8" t="s">
        <v>6</v>
      </c>
    </row>
    <row r="11" spans="1:10" ht="15.75" customHeight="1">
      <c r="A11" s="6" t="s">
        <v>12</v>
      </c>
      <c r="B11" s="7">
        <f>SUM('Questionnaire Responses'!F$2:F$21)/$B$1</f>
        <v>2.75</v>
      </c>
      <c r="C11" s="8" t="s">
        <v>40</v>
      </c>
      <c r="D11" s="7">
        <f>STDEV('Questionnaire Responses'!F$2:F$21)</f>
        <v>0.85069630922340067</v>
      </c>
      <c r="E11" s="7">
        <f>QUARTILE('Questionnaire Responses'!F$2:F$21, 1)</f>
        <v>2</v>
      </c>
      <c r="F11" s="7">
        <f>QUARTILE('Questionnaire Responses'!F$2:F$21, 3)</f>
        <v>3</v>
      </c>
      <c r="G11" s="7">
        <f>MEDIAN('Questionnaire Responses'!F$2:F$21)</f>
        <v>3</v>
      </c>
      <c r="H11" s="6">
        <f>MIN('Questionnaire Responses'!F$2:F$21)</f>
        <v>1</v>
      </c>
      <c r="I11" s="6">
        <f>MAX('Questionnaire Responses'!F$2:F$21)</f>
        <v>4</v>
      </c>
      <c r="J11" s="1" t="s">
        <v>124</v>
      </c>
    </row>
    <row r="12" spans="1:10" ht="15.75" customHeight="1">
      <c r="A12" s="6"/>
      <c r="B12" s="6"/>
      <c r="C12" s="6"/>
      <c r="D12" s="7"/>
      <c r="E12" s="7"/>
      <c r="F12" s="7"/>
      <c r="G12" s="7"/>
      <c r="H12" s="6"/>
      <c r="I12" s="6"/>
    </row>
    <row r="13" spans="1:10" ht="15.75" customHeight="1">
      <c r="A13" s="6" t="s">
        <v>13</v>
      </c>
      <c r="B13" s="7">
        <f>SUM('Questionnaire Responses'!G$2:G$21)/$B$1</f>
        <v>2.5499999999999998</v>
      </c>
      <c r="C13" s="8" t="s">
        <v>40</v>
      </c>
      <c r="D13" s="7">
        <f>STDEV('Questionnaire Responses'!G$2:G$21)</f>
        <v>1.1459310165698637</v>
      </c>
      <c r="E13" s="7">
        <f>QUARTILE('Questionnaire Responses'!G$2:G$21, 1)</f>
        <v>2</v>
      </c>
      <c r="F13" s="7">
        <f>QUARTILE('Questionnaire Responses'!G$2:G$21, 3)</f>
        <v>3</v>
      </c>
      <c r="G13" s="7">
        <f>MEDIAN('Questionnaire Responses'!G$2:G$21)</f>
        <v>2.5</v>
      </c>
      <c r="H13" s="6">
        <f>MIN('Questionnaire Responses'!G$2:G$21)</f>
        <v>1</v>
      </c>
      <c r="I13" s="6">
        <f>MAX('Questionnaire Responses'!G$2:G$21)</f>
        <v>5</v>
      </c>
    </row>
    <row r="14" spans="1:10" ht="15.75" customHeight="1">
      <c r="A14" s="6"/>
      <c r="B14" s="6"/>
      <c r="C14" s="6"/>
      <c r="D14" s="7"/>
      <c r="E14" s="7"/>
      <c r="F14" s="7"/>
      <c r="G14" s="7"/>
      <c r="H14" s="6"/>
      <c r="I14" s="6"/>
    </row>
    <row r="15" spans="1:10" ht="15.75" customHeight="1">
      <c r="A15" s="6" t="s">
        <v>14</v>
      </c>
      <c r="B15" s="7">
        <f>SUM('Questionnaire Responses'!H$2:H$21)/$B$1</f>
        <v>4.3499999999999996</v>
      </c>
      <c r="C15" s="8" t="s">
        <v>40</v>
      </c>
      <c r="D15" s="7">
        <f>STDEV('Questionnaire Responses'!H$2:H$21)</f>
        <v>0.81272770088724933</v>
      </c>
      <c r="E15" s="7">
        <f>QUARTILE('Questionnaire Responses'!H$2:H$21, 1)</f>
        <v>4</v>
      </c>
      <c r="F15" s="7">
        <f>QUARTILE('Questionnaire Responses'!H$2:H$21, 3)</f>
        <v>5</v>
      </c>
      <c r="G15" s="7">
        <f>MEDIAN('Questionnaire Responses'!H$2:H$21)</f>
        <v>5</v>
      </c>
      <c r="H15" s="6">
        <f>MIN('Questionnaire Responses'!H$2:H$21)</f>
        <v>3</v>
      </c>
      <c r="I15" s="6">
        <f>MAX('Questionnaire Responses'!H$2:H$21)</f>
        <v>5</v>
      </c>
    </row>
    <row r="16" spans="1:10" ht="15.75" customHeight="1">
      <c r="A16" s="6"/>
      <c r="B16" s="6"/>
      <c r="C16" s="6"/>
      <c r="D16" s="7"/>
      <c r="E16" s="7"/>
      <c r="F16" s="7"/>
      <c r="G16" s="7"/>
      <c r="H16" s="6"/>
      <c r="I16" s="6"/>
    </row>
    <row r="17" spans="1:10" ht="15.75" customHeight="1">
      <c r="A17" s="6" t="s">
        <v>16</v>
      </c>
      <c r="B17" s="7">
        <f>SUM('Questionnaire Responses'!J$2:J$21)/$B$1</f>
        <v>12.35</v>
      </c>
      <c r="C17" s="8" t="s">
        <v>40</v>
      </c>
      <c r="D17" s="7">
        <f>STDEV('Questionnaire Responses'!J$2:J$21)</f>
        <v>14.463292920537258</v>
      </c>
      <c r="E17" s="7">
        <f>QUARTILE('Questionnaire Responses'!J$2:J$21, 1)</f>
        <v>4</v>
      </c>
      <c r="F17" s="7">
        <f>QUARTILE('Questionnaire Responses'!J$2:J$21, 3)</f>
        <v>13</v>
      </c>
      <c r="G17" s="7">
        <f>MEDIAN('Questionnaire Responses'!J$2:J$21)</f>
        <v>6</v>
      </c>
      <c r="H17" s="6">
        <f>MIN('Questionnaire Responses'!J$2:J$21)</f>
        <v>2</v>
      </c>
      <c r="I17" s="6">
        <f>MAX('Questionnaire Responses'!J$2:J$21)</f>
        <v>60</v>
      </c>
    </row>
    <row r="18" spans="1:10" ht="15.75" customHeight="1">
      <c r="A18" s="6"/>
      <c r="B18" s="6"/>
      <c r="C18" s="6"/>
      <c r="D18" s="7"/>
      <c r="E18" s="7"/>
      <c r="F18" s="7"/>
      <c r="G18" s="7"/>
      <c r="H18" s="6"/>
      <c r="I18" s="6"/>
    </row>
    <row r="19" spans="1:10" ht="15.75" customHeight="1">
      <c r="A19" s="8" t="s">
        <v>195</v>
      </c>
      <c r="B19" s="6"/>
      <c r="C19" s="6"/>
      <c r="D19" s="7"/>
      <c r="E19" s="7"/>
      <c r="F19" s="7"/>
      <c r="G19" s="7"/>
      <c r="H19" s="6"/>
      <c r="I19" s="6"/>
      <c r="J19" s="1" t="s">
        <v>197</v>
      </c>
    </row>
    <row r="20" spans="1:10" ht="15.75" customHeight="1">
      <c r="A20" s="6" t="s">
        <v>17</v>
      </c>
      <c r="B20" s="7">
        <f>SUM('Questionnaire Responses'!K$2:K$21)/$B$1</f>
        <v>4.1500000000000004</v>
      </c>
      <c r="C20" s="8" t="s">
        <v>40</v>
      </c>
      <c r="D20" s="7">
        <f>STDEV('Questionnaire Responses'!K$2:K$21)</f>
        <v>0.58714294861240024</v>
      </c>
      <c r="E20" s="7">
        <f>QUARTILE('Questionnaire Responses'!K$2:K$21, 1)</f>
        <v>4</v>
      </c>
      <c r="F20" s="7">
        <f>QUARTILE('Questionnaire Responses'!K$2:K$21, 3)</f>
        <v>4.25</v>
      </c>
      <c r="G20" s="7">
        <f>MEDIAN('Questionnaire Responses'!K$2:K$21)</f>
        <v>4</v>
      </c>
      <c r="H20" s="6">
        <f>MIN('Questionnaire Responses'!K$2:K$21)</f>
        <v>3</v>
      </c>
      <c r="I20" s="6">
        <f>MAX('Questionnaire Responses'!K$2:K$21)</f>
        <v>5</v>
      </c>
    </row>
    <row r="21" spans="1:10" ht="15.75" customHeight="1">
      <c r="A21" s="6" t="s">
        <v>19</v>
      </c>
      <c r="B21" s="7">
        <f>SUM('Questionnaire Responses'!M$2:M$21)/$B$1</f>
        <v>3.85</v>
      </c>
      <c r="C21" s="8" t="s">
        <v>40</v>
      </c>
      <c r="D21" s="7">
        <f>STDEV('Questionnaire Responses'!M$2:M$21)</f>
        <v>0.67082039324993736</v>
      </c>
      <c r="E21" s="7">
        <f>QUARTILE('Questionnaire Responses'!M$2:M$21, 1)</f>
        <v>4</v>
      </c>
      <c r="F21" s="7">
        <f>QUARTILE('Questionnaire Responses'!M$2:M$21, 3)</f>
        <v>4</v>
      </c>
      <c r="G21" s="7">
        <f>MEDIAN('Questionnaire Responses'!M$2:M$21)</f>
        <v>4</v>
      </c>
      <c r="H21" s="6">
        <f>MIN('Questionnaire Responses'!M$2:M$21)</f>
        <v>2</v>
      </c>
      <c r="I21" s="6">
        <f>MAX('Questionnaire Responses'!M$2:M$21)</f>
        <v>5</v>
      </c>
    </row>
    <row r="22" spans="1:10" ht="15.75" customHeight="1">
      <c r="A22" s="6" t="s">
        <v>21</v>
      </c>
      <c r="B22" s="7">
        <f>SUM('Questionnaire Responses'!O$2:O$21)/$B$1</f>
        <v>3.9</v>
      </c>
      <c r="C22" s="8" t="s">
        <v>40</v>
      </c>
      <c r="D22" s="7">
        <f>STDEV('Questionnaire Responses'!O$2:O$21)</f>
        <v>0.85224162622679067</v>
      </c>
      <c r="E22" s="7">
        <f>QUARTILE('Questionnaire Responses'!O$2:O$21, 1)</f>
        <v>3</v>
      </c>
      <c r="F22" s="7">
        <f>QUARTILE('Questionnaire Responses'!O$2:O$21, 3)</f>
        <v>4.25</v>
      </c>
      <c r="G22" s="7">
        <f>MEDIAN('Questionnaire Responses'!O$2:O$21)</f>
        <v>4</v>
      </c>
      <c r="H22" s="6">
        <f>MIN('Questionnaire Responses'!O$2:O$21)</f>
        <v>2</v>
      </c>
      <c r="I22" s="6">
        <f>MAX('Questionnaire Responses'!O$2:O$21)</f>
        <v>5</v>
      </c>
    </row>
    <row r="23" spans="1:10" ht="15.75" customHeight="1">
      <c r="A23" s="6" t="s">
        <v>23</v>
      </c>
      <c r="B23" s="7">
        <f>SUM('Questionnaire Responses'!Q$2:Q$21)/$B$1</f>
        <v>4.25</v>
      </c>
      <c r="C23" s="8" t="s">
        <v>40</v>
      </c>
      <c r="D23" s="7">
        <f>STDEV('Questionnaire Responses'!Q$2:Q$21)</f>
        <v>0.78639751565704918</v>
      </c>
      <c r="E23" s="7">
        <f>QUARTILE('Questionnaire Responses'!Q$2:Q$21, 1)</f>
        <v>4</v>
      </c>
      <c r="F23" s="7">
        <f>QUARTILE('Questionnaire Responses'!Q$2:Q$21, 3)</f>
        <v>5</v>
      </c>
      <c r="G23" s="7">
        <f>MEDIAN('Questionnaire Responses'!Q$2:Q$21)</f>
        <v>4</v>
      </c>
      <c r="H23" s="6">
        <f>MIN('Questionnaire Responses'!Q$2:Q$21)</f>
        <v>2</v>
      </c>
      <c r="I23" s="6">
        <f>MAX('Questionnaire Responses'!Q$2:Q$21)</f>
        <v>5</v>
      </c>
    </row>
    <row r="24" spans="1:10" ht="15.75" customHeight="1">
      <c r="A24" s="6" t="s">
        <v>25</v>
      </c>
      <c r="B24" s="7">
        <f>SUM('Questionnaire Responses'!S$2:S$21)/$B$1</f>
        <v>3.9</v>
      </c>
      <c r="C24" s="8" t="s">
        <v>40</v>
      </c>
      <c r="D24" s="7">
        <f>STDEV('Questionnaire Responses'!S$2:S$21)</f>
        <v>1.1192102478745309</v>
      </c>
      <c r="E24" s="7">
        <f>QUARTILE('Questionnaire Responses'!S$2:S$21, 1)</f>
        <v>3</v>
      </c>
      <c r="F24" s="7">
        <f>QUARTILE('Questionnaire Responses'!S$2:S$21, 3)</f>
        <v>5</v>
      </c>
      <c r="G24" s="7">
        <f>MEDIAN('Questionnaire Responses'!S$2:S$21)</f>
        <v>4</v>
      </c>
      <c r="H24" s="6">
        <f>MIN('Questionnaire Responses'!S$2:S$21)</f>
        <v>1</v>
      </c>
      <c r="I24" s="6">
        <f>MAX('Questionnaire Responses'!S$2:S$21)</f>
        <v>5</v>
      </c>
    </row>
    <row r="25" spans="1:10" ht="15.75" customHeight="1">
      <c r="A25" s="6"/>
      <c r="B25" s="6"/>
      <c r="C25" s="6"/>
      <c r="D25" s="7"/>
      <c r="E25" s="7"/>
      <c r="F25" s="7"/>
      <c r="G25" s="7"/>
      <c r="H25" s="6"/>
      <c r="I25" s="6"/>
    </row>
    <row r="26" spans="1:10" ht="15.75" customHeight="1">
      <c r="A26" s="6" t="s">
        <v>33</v>
      </c>
      <c r="B26" s="7">
        <f>SUM('Questionnaire Responses'!AA$2:AA$21)/$B$1</f>
        <v>3.9</v>
      </c>
      <c r="C26" s="8" t="s">
        <v>40</v>
      </c>
      <c r="D26" s="7">
        <f>STDEV('Questionnaire Responses'!AA$2:AA$21)</f>
        <v>0.78806892565241271</v>
      </c>
      <c r="E26" s="7">
        <f>QUARTILE('Questionnaire Responses'!AA$2:AA$21, 1)</f>
        <v>3.75</v>
      </c>
      <c r="F26" s="7">
        <f>QUARTILE('Questionnaire Responses'!AA$2:AA$21, 3)</f>
        <v>4</v>
      </c>
      <c r="G26" s="7">
        <f>MEDIAN('Questionnaire Responses'!AA$2:AA$21)</f>
        <v>4</v>
      </c>
      <c r="H26" s="6">
        <f>MIN('Questionnaire Responses'!AA$2:AA$21)</f>
        <v>2</v>
      </c>
      <c r="I26" s="6">
        <f>MAX('Questionnaire Responses'!AA$2:AA$21)</f>
        <v>5</v>
      </c>
      <c r="J26" s="1" t="s">
        <v>245</v>
      </c>
    </row>
    <row r="27" spans="1:10" ht="15.75" customHeight="1">
      <c r="A27" s="6"/>
      <c r="B27" s="6"/>
      <c r="C27" s="6"/>
      <c r="D27" s="7"/>
      <c r="E27" s="7"/>
      <c r="F27" s="7"/>
      <c r="G27" s="7"/>
      <c r="H27" s="6"/>
      <c r="I27" s="6"/>
    </row>
    <row r="28" spans="1:10" ht="15.75" customHeight="1">
      <c r="A28" s="6" t="s">
        <v>35</v>
      </c>
      <c r="B28" s="7">
        <f>SUM('Questionnaire Responses'!AC$2:AC$21)/$B$1</f>
        <v>4.1500000000000004</v>
      </c>
      <c r="C28" s="8" t="s">
        <v>40</v>
      </c>
      <c r="D28" s="7">
        <f>STDEV('Questionnaire Responses'!AC$2:AC$21)</f>
        <v>0.67082039324993736</v>
      </c>
      <c r="E28" s="7">
        <f>QUARTILE('Questionnaire Responses'!AC$2:AC$21, 1)</f>
        <v>4</v>
      </c>
      <c r="F28" s="7">
        <f>QUARTILE('Questionnaire Responses'!AC$2:AC$21, 3)</f>
        <v>5</v>
      </c>
      <c r="G28" s="7">
        <f>MEDIAN('Questionnaire Responses'!AC$2:AC$21)</f>
        <v>4</v>
      </c>
      <c r="H28" s="6">
        <f>MIN('Questionnaire Responses'!AC$2:AC$21)</f>
        <v>3</v>
      </c>
      <c r="I28" s="6">
        <f>MAX('Questionnaire Responses'!AC$2:AC$21)</f>
        <v>5</v>
      </c>
    </row>
    <row r="29" spans="1:10" ht="15.75" customHeight="1">
      <c r="A29" s="6"/>
      <c r="B29" s="6"/>
      <c r="C29" s="6"/>
      <c r="D29" s="7"/>
      <c r="E29" s="7"/>
      <c r="F29" s="7"/>
      <c r="G29" s="7"/>
      <c r="H29" s="6"/>
      <c r="I29" s="6"/>
    </row>
    <row r="30" spans="1:10" ht="15.75" customHeight="1">
      <c r="A30" s="6" t="s">
        <v>36</v>
      </c>
      <c r="B30" s="7">
        <f>SUM('Questionnaire Responses'!AD$2:AD$21)/$B$1</f>
        <v>4.6500000000000004</v>
      </c>
      <c r="C30" s="8" t="s">
        <v>40</v>
      </c>
      <c r="D30" s="7">
        <f>STDEV('Questionnaire Responses'!AD$2:AD$21)</f>
        <v>0.58714294861240024</v>
      </c>
      <c r="E30" s="7">
        <f>QUARTILE('Questionnaire Responses'!AD$2:AD$21, 1)</f>
        <v>4</v>
      </c>
      <c r="F30" s="7">
        <f>QUARTILE('Questionnaire Responses'!AD$2:AD$21, 3)</f>
        <v>5</v>
      </c>
      <c r="G30" s="7">
        <f>MEDIAN('Questionnaire Responses'!AD$2:AD$21)</f>
        <v>5</v>
      </c>
      <c r="H30" s="6">
        <f>MIN('Questionnaire Responses'!AD$2:AD$21)</f>
        <v>3</v>
      </c>
      <c r="I30" s="6">
        <f>MAX('Questionnaire Responses'!AD$2:AD$21)</f>
        <v>5</v>
      </c>
    </row>
    <row r="31" spans="1:10" ht="15.75" customHeight="1">
      <c r="A31" s="6"/>
      <c r="B31" s="6"/>
      <c r="C31" s="6"/>
      <c r="D31" s="7"/>
      <c r="E31" s="7"/>
      <c r="F31" s="7"/>
      <c r="G31" s="7"/>
      <c r="H31" s="6"/>
      <c r="I31" s="6"/>
    </row>
    <row r="32" spans="1:10" ht="15.75" customHeight="1">
      <c r="A32" s="6" t="s">
        <v>38</v>
      </c>
      <c r="B32" s="7">
        <f>SUM('Questionnaire Responses'!AF$2:AF$21)/15</f>
        <v>3.6</v>
      </c>
      <c r="C32" s="8" t="s">
        <v>40</v>
      </c>
      <c r="D32" s="7">
        <f>STDEV('Questionnaire Responses'!AF$2:AF$21)</f>
        <v>1.2983506020002014</v>
      </c>
      <c r="E32" s="7">
        <f>QUARTILE('Questionnaire Responses'!AF$2:AF$21, 1)</f>
        <v>3</v>
      </c>
      <c r="F32" s="7">
        <f>QUARTILE('Questionnaire Responses'!AF$2:AF$21, 3)</f>
        <v>4.5</v>
      </c>
      <c r="G32" s="7">
        <f>MEDIAN('Questionnaire Responses'!AF$2:AF$21)</f>
        <v>4</v>
      </c>
      <c r="H32" s="6">
        <f>MIN('Questionnaire Responses'!AF$2:AF$21)</f>
        <v>1</v>
      </c>
      <c r="I32" s="6">
        <f>MAX('Questionnaire Responses'!AF$2:AF$21)</f>
        <v>5</v>
      </c>
    </row>
    <row r="33" spans="1:9" ht="15.75" customHeight="1">
      <c r="A33" s="6"/>
      <c r="B33" s="6"/>
      <c r="C33" s="6"/>
      <c r="D33" s="6"/>
      <c r="E33" s="6"/>
      <c r="F33" s="6"/>
      <c r="G33" s="6"/>
      <c r="H33" s="6"/>
      <c r="I33" s="6"/>
    </row>
    <row r="38" spans="1:9" ht="12.75">
      <c r="E38">
        <f>MIN('Questionnaire Responses'!M$2:M$21)</f>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Questionnaire Responses</vt: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Santiago Montesdeoca</cp:lastModifiedBy>
  <dcterms:modified xsi:type="dcterms:W3CDTF">2018-06-12T03:18:43Z</dcterms:modified>
</cp:coreProperties>
</file>